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叶沛春\Desktop\"/>
    </mc:Choice>
  </mc:AlternateContent>
  <xr:revisionPtr revIDLastSave="0" documentId="13_ncr:1_{1C9E5A49-A742-4EAF-A5D3-C9B6232591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大工赛竞赛教学工作量奖励分配明细表" sheetId="1" r:id="rId1"/>
    <sheet name="大工赛竞赛科研工作量奖励分配明细表" sheetId="4" r:id="rId2"/>
    <sheet name="Sheet1" sheetId="5" r:id="rId3"/>
    <sheet name="样表" sheetId="3" r:id="rId4"/>
  </sheets>
  <externalReferences>
    <externalReference r:id="rId5"/>
  </externalReferences>
  <definedNames>
    <definedName name="_xlnm._FilterDatabase" localSheetId="2" hidden="1">Sheet1!$A$1:$N$1</definedName>
    <definedName name="_xlnm._FilterDatabase" localSheetId="0" hidden="1">大工赛竞赛教学工作量奖励分配明细表!$A$4:$N$44</definedName>
    <definedName name="_xlnm._FilterDatabase" localSheetId="1" hidden="1">大工赛竞赛科研工作量奖励分配明细表!$A$3:$N$43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I39" i="1"/>
  <c r="J39" i="1"/>
  <c r="K39" i="1"/>
  <c r="L39" i="1"/>
  <c r="M39" i="1"/>
  <c r="N39" i="1"/>
  <c r="G39" i="1"/>
  <c r="I34" i="4"/>
  <c r="H37" i="4"/>
  <c r="G36" i="4"/>
  <c r="I35" i="4"/>
  <c r="G35" i="4"/>
  <c r="I33" i="4"/>
  <c r="I32" i="4"/>
  <c r="G31" i="4"/>
  <c r="I30" i="4"/>
  <c r="I29" i="4"/>
  <c r="I28" i="4"/>
  <c r="J27" i="4"/>
  <c r="G27" i="4"/>
  <c r="H26" i="4"/>
  <c r="K25" i="4"/>
  <c r="H25" i="4"/>
  <c r="I24" i="4"/>
  <c r="K23" i="4"/>
  <c r="I22" i="4"/>
  <c r="I21" i="4"/>
  <c r="M20" i="4"/>
  <c r="G20" i="4"/>
  <c r="I19" i="4"/>
  <c r="H18" i="4"/>
  <c r="K16" i="4"/>
  <c r="I15" i="4"/>
  <c r="L14" i="4"/>
  <c r="K13" i="4"/>
  <c r="I12" i="4"/>
  <c r="I11" i="4"/>
  <c r="I10" i="4"/>
  <c r="M9" i="4"/>
  <c r="I8" i="4"/>
  <c r="J7" i="4"/>
  <c r="I6" i="4"/>
  <c r="H5" i="4"/>
  <c r="N26" i="5"/>
  <c r="M26" i="5"/>
  <c r="L26" i="5"/>
  <c r="K26" i="5"/>
  <c r="J26" i="5"/>
  <c r="I26" i="5"/>
  <c r="H26" i="5"/>
  <c r="G26" i="5"/>
  <c r="N25" i="5"/>
  <c r="M25" i="5"/>
  <c r="L25" i="5"/>
  <c r="K25" i="5"/>
  <c r="J25" i="5"/>
  <c r="I25" i="5"/>
  <c r="H25" i="5"/>
  <c r="G25" i="5"/>
  <c r="N24" i="5"/>
  <c r="M24" i="5"/>
  <c r="L24" i="5"/>
  <c r="K24" i="5"/>
  <c r="J24" i="5"/>
  <c r="I24" i="5"/>
  <c r="H24" i="5"/>
  <c r="G24" i="5"/>
  <c r="N23" i="5"/>
  <c r="M23" i="5"/>
  <c r="L23" i="5"/>
  <c r="K23" i="5"/>
  <c r="J23" i="5"/>
  <c r="I23" i="5"/>
  <c r="H23" i="5"/>
  <c r="G23" i="5"/>
  <c r="N22" i="5"/>
  <c r="M22" i="5"/>
  <c r="L22" i="5"/>
  <c r="K22" i="5"/>
  <c r="J22" i="5"/>
  <c r="I22" i="5"/>
  <c r="H22" i="5"/>
  <c r="G22" i="5"/>
  <c r="N21" i="5"/>
  <c r="M21" i="5"/>
  <c r="L21" i="5"/>
  <c r="K21" i="5"/>
  <c r="J21" i="5"/>
  <c r="I21" i="5"/>
  <c r="H21" i="5"/>
  <c r="G21" i="5"/>
  <c r="N20" i="5"/>
  <c r="M20" i="5"/>
  <c r="L20" i="5"/>
  <c r="K20" i="5"/>
  <c r="J20" i="5"/>
  <c r="I20" i="5"/>
  <c r="H20" i="5"/>
  <c r="G20" i="5"/>
  <c r="N19" i="5"/>
  <c r="M19" i="5"/>
  <c r="L19" i="5"/>
  <c r="K19" i="5"/>
  <c r="J19" i="5"/>
  <c r="I19" i="5"/>
  <c r="H19" i="5"/>
  <c r="G19" i="5"/>
  <c r="N18" i="5"/>
  <c r="M18" i="5"/>
  <c r="L18" i="5"/>
  <c r="K18" i="5"/>
  <c r="J18" i="5"/>
  <c r="I18" i="5"/>
  <c r="H18" i="5"/>
  <c r="G18" i="5"/>
  <c r="N17" i="5"/>
  <c r="M17" i="5"/>
  <c r="L17" i="5"/>
  <c r="K17" i="5"/>
  <c r="J17" i="5"/>
  <c r="I17" i="5"/>
  <c r="H17" i="5"/>
  <c r="G17" i="5"/>
  <c r="N16" i="5"/>
  <c r="M16" i="5"/>
  <c r="L16" i="5"/>
  <c r="K16" i="5"/>
  <c r="J16" i="5"/>
  <c r="I16" i="5"/>
  <c r="H16" i="5"/>
  <c r="G16" i="5"/>
  <c r="N15" i="5"/>
  <c r="M15" i="5"/>
  <c r="L15" i="5"/>
  <c r="K15" i="5"/>
  <c r="J15" i="5"/>
  <c r="I15" i="5"/>
  <c r="H15" i="5"/>
  <c r="G15" i="5"/>
  <c r="N14" i="5"/>
  <c r="M14" i="5"/>
  <c r="L14" i="5"/>
  <c r="K14" i="5"/>
  <c r="J14" i="5"/>
  <c r="I14" i="5"/>
  <c r="H14" i="5"/>
  <c r="G14" i="5"/>
  <c r="N39" i="5"/>
  <c r="M39" i="5"/>
  <c r="L39" i="5"/>
  <c r="K39" i="5"/>
  <c r="J39" i="5"/>
  <c r="I39" i="5"/>
  <c r="H39" i="5"/>
  <c r="G39" i="5"/>
  <c r="N38" i="5"/>
  <c r="M38" i="5"/>
  <c r="L38" i="5"/>
  <c r="K38" i="5"/>
  <c r="J38" i="5"/>
  <c r="I38" i="5"/>
  <c r="H38" i="5"/>
  <c r="G38" i="5"/>
  <c r="N37" i="5"/>
  <c r="M37" i="5"/>
  <c r="L37" i="5"/>
  <c r="K37" i="5"/>
  <c r="J37" i="5"/>
  <c r="I37" i="5"/>
  <c r="H37" i="5"/>
  <c r="G37" i="5"/>
  <c r="N36" i="5"/>
  <c r="M36" i="5"/>
  <c r="L36" i="5"/>
  <c r="K36" i="5"/>
  <c r="J36" i="5"/>
  <c r="I36" i="5"/>
  <c r="H36" i="5"/>
  <c r="G36" i="5"/>
  <c r="N35" i="5"/>
  <c r="M35" i="5"/>
  <c r="L35" i="5"/>
  <c r="K35" i="5"/>
  <c r="J35" i="5"/>
  <c r="I35" i="5"/>
  <c r="H35" i="5"/>
  <c r="G35" i="5"/>
  <c r="N34" i="5"/>
  <c r="M34" i="5"/>
  <c r="L34" i="5"/>
  <c r="K34" i="5"/>
  <c r="J34" i="5"/>
  <c r="I34" i="5"/>
  <c r="H34" i="5"/>
  <c r="G34" i="5"/>
  <c r="N33" i="5"/>
  <c r="M33" i="5"/>
  <c r="L33" i="5"/>
  <c r="K33" i="5"/>
  <c r="J33" i="5"/>
  <c r="I33" i="5"/>
  <c r="H33" i="5"/>
  <c r="G33" i="5"/>
  <c r="N32" i="5"/>
  <c r="M32" i="5"/>
  <c r="L32" i="5"/>
  <c r="K32" i="5"/>
  <c r="J32" i="5"/>
  <c r="I32" i="5"/>
  <c r="H32" i="5"/>
  <c r="G32" i="5"/>
  <c r="N31" i="5"/>
  <c r="M31" i="5"/>
  <c r="L31" i="5"/>
  <c r="K31" i="5"/>
  <c r="J31" i="5"/>
  <c r="I31" i="5"/>
  <c r="H31" i="5"/>
  <c r="G31" i="5"/>
  <c r="N30" i="5"/>
  <c r="M30" i="5"/>
  <c r="L30" i="5"/>
  <c r="K30" i="5"/>
  <c r="J30" i="5"/>
  <c r="I30" i="5"/>
  <c r="H30" i="5"/>
  <c r="G30" i="5"/>
  <c r="N29" i="5"/>
  <c r="M29" i="5"/>
  <c r="L29" i="5"/>
  <c r="K29" i="5"/>
  <c r="J29" i="5"/>
  <c r="I29" i="5"/>
  <c r="H29" i="5"/>
  <c r="G29" i="5"/>
  <c r="N28" i="5"/>
  <c r="M28" i="5"/>
  <c r="L28" i="5"/>
  <c r="K28" i="5"/>
  <c r="J28" i="5"/>
  <c r="I28" i="5"/>
  <c r="H28" i="5"/>
  <c r="G28" i="5"/>
  <c r="N27" i="5"/>
  <c r="M27" i="5"/>
  <c r="L27" i="5"/>
  <c r="K27" i="5"/>
  <c r="J27" i="5"/>
  <c r="I27" i="5"/>
  <c r="H27" i="5"/>
  <c r="G27" i="5"/>
  <c r="N13" i="5"/>
  <c r="M13" i="5"/>
  <c r="L13" i="5"/>
  <c r="K13" i="5"/>
  <c r="J13" i="5"/>
  <c r="I13" i="5"/>
  <c r="H13" i="5"/>
  <c r="G13" i="5"/>
  <c r="N12" i="5"/>
  <c r="M12" i="5"/>
  <c r="L12" i="5"/>
  <c r="K12" i="5"/>
  <c r="J12" i="5"/>
  <c r="I12" i="5"/>
  <c r="H12" i="5"/>
  <c r="G12" i="5"/>
  <c r="N11" i="5"/>
  <c r="M11" i="5"/>
  <c r="L11" i="5"/>
  <c r="K11" i="5"/>
  <c r="J11" i="5"/>
  <c r="I11" i="5"/>
  <c r="H11" i="5"/>
  <c r="G11" i="5"/>
  <c r="N10" i="5"/>
  <c r="M10" i="5"/>
  <c r="L10" i="5"/>
  <c r="K10" i="5"/>
  <c r="J10" i="5"/>
  <c r="I10" i="5"/>
  <c r="H10" i="5"/>
  <c r="G10" i="5"/>
  <c r="N9" i="5"/>
  <c r="M9" i="5"/>
  <c r="L9" i="5"/>
  <c r="K9" i="5"/>
  <c r="J9" i="5"/>
  <c r="I9" i="5"/>
  <c r="H9" i="5"/>
  <c r="G9" i="5"/>
  <c r="N8" i="5"/>
  <c r="M8" i="5"/>
  <c r="L8" i="5"/>
  <c r="K8" i="5"/>
  <c r="J8" i="5"/>
  <c r="I8" i="5"/>
  <c r="H8" i="5"/>
  <c r="G8" i="5"/>
  <c r="N7" i="5"/>
  <c r="M7" i="5"/>
  <c r="L7" i="5"/>
  <c r="K7" i="5"/>
  <c r="J7" i="5"/>
  <c r="I7" i="5"/>
  <c r="H7" i="5"/>
  <c r="G7" i="5"/>
  <c r="N6" i="5"/>
  <c r="M6" i="5"/>
  <c r="L6" i="5"/>
  <c r="K6" i="5"/>
  <c r="J6" i="5"/>
  <c r="I6" i="5"/>
  <c r="H6" i="5"/>
  <c r="G6" i="5"/>
  <c r="N5" i="5"/>
  <c r="M5" i="5"/>
  <c r="L5" i="5"/>
  <c r="K5" i="5"/>
  <c r="J5" i="5"/>
  <c r="I5" i="5"/>
  <c r="H5" i="5"/>
  <c r="G5" i="5"/>
  <c r="N4" i="5"/>
  <c r="M4" i="5"/>
  <c r="L4" i="5"/>
  <c r="K4" i="5"/>
  <c r="J4" i="5"/>
  <c r="I4" i="5"/>
  <c r="H4" i="5"/>
  <c r="G4" i="5"/>
  <c r="N3" i="5"/>
  <c r="M3" i="5"/>
  <c r="L3" i="5"/>
  <c r="K3" i="5"/>
  <c r="J3" i="5"/>
  <c r="I3" i="5"/>
  <c r="H3" i="5"/>
  <c r="G3" i="5"/>
  <c r="N2" i="5"/>
  <c r="M2" i="5"/>
  <c r="L2" i="5"/>
  <c r="K2" i="5"/>
  <c r="J2" i="5"/>
  <c r="I2" i="5"/>
  <c r="H2" i="5"/>
  <c r="G13" i="3"/>
  <c r="M12" i="3"/>
  <c r="L12" i="3"/>
  <c r="K12" i="3"/>
  <c r="J12" i="3"/>
  <c r="I12" i="3"/>
  <c r="H12" i="3"/>
  <c r="G12" i="3"/>
  <c r="M38" i="4" l="1"/>
  <c r="G38" i="4"/>
  <c r="I38" i="4"/>
  <c r="K38" i="4"/>
  <c r="H38" i="4"/>
  <c r="J38" i="4"/>
  <c r="L38" i="4"/>
  <c r="N38" i="4"/>
  <c r="G39" i="4" l="1"/>
  <c r="G40" i="1"/>
</calcChain>
</file>

<file path=xl/sharedStrings.xml><?xml version="1.0" encoding="utf-8"?>
<sst xmlns="http://schemas.openxmlformats.org/spreadsheetml/2006/main" count="629" uniqueCount="146">
  <si>
    <t>附件材料：</t>
  </si>
  <si>
    <t>序号</t>
  </si>
  <si>
    <t>参赛作品</t>
  </si>
  <si>
    <t>参赛学生</t>
  </si>
  <si>
    <t>指导老师</t>
  </si>
  <si>
    <t>获奖级别</t>
  </si>
  <si>
    <t>获奖等级</t>
  </si>
  <si>
    <t>教师1</t>
  </si>
  <si>
    <t>教师2</t>
  </si>
  <si>
    <t>教师3</t>
  </si>
  <si>
    <t>教师4</t>
  </si>
  <si>
    <t>教师5</t>
  </si>
  <si>
    <t>教师6</t>
  </si>
  <si>
    <t>教师7</t>
  </si>
  <si>
    <t>合计（按教师）：</t>
  </si>
  <si>
    <t>合计（按竞赛）：</t>
  </si>
  <si>
    <t>样表：</t>
  </si>
  <si>
    <r>
      <rPr>
        <b/>
        <sz val="18"/>
        <color rgb="FFFF0000"/>
        <rFont val="宋体"/>
        <family val="3"/>
        <charset val="134"/>
        <scheme val="minor"/>
      </rPr>
      <t>第七届全国应用型人才综合技能大赛</t>
    </r>
    <r>
      <rPr>
        <b/>
        <sz val="18"/>
        <color theme="1"/>
        <rFont val="宋体"/>
        <family val="3"/>
        <charset val="134"/>
        <scheme val="minor"/>
      </rPr>
      <t>教学工作量奖励分配明细表</t>
    </r>
  </si>
  <si>
    <t>新生婴儿护理床</t>
  </si>
  <si>
    <t>学生A、学生B、学生C</t>
  </si>
  <si>
    <t>国家级</t>
  </si>
  <si>
    <t>二等奖</t>
  </si>
  <si>
    <t>一种多功能式超市自动导购车</t>
  </si>
  <si>
    <t>学生D、学生E</t>
  </si>
  <si>
    <t>智能化一体式洗车机</t>
  </si>
  <si>
    <t>学生F</t>
  </si>
  <si>
    <t>教师2、教师3</t>
  </si>
  <si>
    <t>海水表层垃圾清污船</t>
  </si>
  <si>
    <t>学生G、学生H</t>
  </si>
  <si>
    <t>教师3、教师4</t>
  </si>
  <si>
    <t>智能新型多功能可分离护理床椅</t>
  </si>
  <si>
    <t>学生I</t>
  </si>
  <si>
    <t>教师5、教师7</t>
  </si>
  <si>
    <t>三等奖</t>
  </si>
  <si>
    <t>智能码垛自动贴标翻转生产线</t>
  </si>
  <si>
    <t>学生J、学生K</t>
  </si>
  <si>
    <t>教师6、教师7</t>
  </si>
  <si>
    <t>一种陆空两栖式农业监测无人机</t>
  </si>
  <si>
    <t>学生L、学生M、学生N</t>
  </si>
  <si>
    <t>教师4为竞赛负责人</t>
  </si>
  <si>
    <t>-</t>
  </si>
  <si>
    <t>备注：教师4为竞赛负责人且参赛团队3队以上；教师7为实验员，教学工作量按1.3倍的标准课时计算为实验课时。</t>
  </si>
  <si>
    <t>周涛</t>
  </si>
  <si>
    <t>徐骁琪</t>
  </si>
  <si>
    <t>唐刚</t>
  </si>
  <si>
    <t>柳瑄</t>
  </si>
  <si>
    <t>景银</t>
  </si>
  <si>
    <t>孙培贤</t>
  </si>
  <si>
    <t>程永胜</t>
  </si>
  <si>
    <t>林波</t>
  </si>
  <si>
    <t>景银老师为竞赛负责人</t>
  </si>
  <si>
    <t>小菜园经济模式下的农产品售卖系统创新设计</t>
  </si>
  <si>
    <t>好熨练练——基于中医学药熨疗法的服务系统设计</t>
  </si>
  <si>
    <t>攀爬式智能伐木机设计</t>
  </si>
  <si>
    <t>数智化蘑菇棚多功能管理机器人设计</t>
  </si>
  <si>
    <t>智慧电磁干扰管道监测车</t>
  </si>
  <si>
    <t>基于智慧物流的乡村多功能快递配送车设计</t>
  </si>
  <si>
    <t>OSTRA-X模块化牡蛎采收车设计</t>
  </si>
  <si>
    <t>移动式智能生物无害化处理机器设计</t>
  </si>
  <si>
    <t>基于潮汐能发电原理的海上共享充电站设计</t>
  </si>
  <si>
    <t>针对水土流失治理的车辆设计</t>
  </si>
  <si>
    <t>海滨浴场垃圾搜集车概念设计</t>
  </si>
  <si>
    <t>雪迹画匠——建筑装修业腻子材料自动化智能喷涂一体设备</t>
  </si>
  <si>
    <t>东笋农机—智慧农业背景下东山农机设计</t>
  </si>
  <si>
    <t>智能辅助识别采摘车设计</t>
  </si>
  <si>
    <t>基于绿色设计理念的建材垃圾回收服务系统设计</t>
  </si>
  <si>
    <t>PLONEER — 农畜一体化粪肥生产车</t>
  </si>
  <si>
    <t>水域漩涡净化器</t>
  </si>
  <si>
    <t>DEICING-基于低空经济政策下的桥底冰锥铲除无人机</t>
  </si>
  <si>
    <t>C-WARRIOR 可移动大型石块雕刻机设计</t>
  </si>
  <si>
    <t>洞里萨湖贫困儿童的水上教学设施设计</t>
  </si>
  <si>
    <t>模块化智能厨具设计</t>
  </si>
  <si>
    <t>针对台风天气应急排水口清理设备</t>
  </si>
  <si>
    <t>非遗民族文化创意酒具产品设计</t>
  </si>
  <si>
    <t>Ceramic  waterprifier——陶瓷净水器</t>
  </si>
  <si>
    <t>REVOLVE-核污染生物遗体智能降解设备概念设计</t>
  </si>
  <si>
    <t>竹环保袋收纳酒精喷雾结合设计</t>
  </si>
  <si>
    <t>全地形无人运输售货车</t>
  </si>
  <si>
    <t>山火绿复——针对山火后土壤修复种植一体化 智控装备设计</t>
  </si>
  <si>
    <t>TACTILE TIME——触感时光盲人手表设计</t>
  </si>
  <si>
    <t>公路钢卷运送货车设计</t>
  </si>
  <si>
    <t>草原生态平衡运输车概念设计</t>
  </si>
  <si>
    <t>接触网工防护装备设计</t>
  </si>
  <si>
    <t>饮中八仙——基于诗词文化的白酒套组设计</t>
  </si>
  <si>
    <t>高原之心—基于藏羚羊迁徙保护而设计的公路无人巡逻车</t>
  </si>
  <si>
    <t>UCA- 基于智慧农业的夜间火龙果授粉无人机概念设计</t>
  </si>
  <si>
    <t>Medikitchen 社会创新理念下的医院共享服务系统设计</t>
  </si>
  <si>
    <t>景绣</t>
  </si>
  <si>
    <t>狮狮顺意——基于祈福文化的中国快客杯套组设计</t>
  </si>
  <si>
    <t>杨雨娇</t>
  </si>
  <si>
    <t>刘嘉怡</t>
  </si>
  <si>
    <t>钟佳彬</t>
  </si>
  <si>
    <t>汪乐菁</t>
  </si>
  <si>
    <t>冷倞威</t>
  </si>
  <si>
    <t>骆杨
黄鑫</t>
  </si>
  <si>
    <t>陈贝贝</t>
  </si>
  <si>
    <t>王肖然</t>
  </si>
  <si>
    <t>骆杨
黄鑫、林佳怡</t>
  </si>
  <si>
    <t>梁承宇</t>
  </si>
  <si>
    <t>李云骏</t>
  </si>
  <si>
    <t>窦星宇</t>
  </si>
  <si>
    <t>一等奖</t>
  </si>
  <si>
    <t>省（区域）级</t>
  </si>
  <si>
    <t>唐钢</t>
  </si>
  <si>
    <t>景银、林波</t>
  </si>
  <si>
    <t>景银、程永胜</t>
  </si>
  <si>
    <t>孙培贤、徐骁琪</t>
  </si>
  <si>
    <t>柳瑄、周涛</t>
  </si>
  <si>
    <t>徐晓琪</t>
  </si>
  <si>
    <r>
      <t>全国大学生工业设计大赛</t>
    </r>
    <r>
      <rPr>
        <b/>
        <sz val="18"/>
        <color theme="9"/>
        <rFont val="宋体"/>
        <family val="3"/>
        <charset val="134"/>
        <scheme val="minor"/>
      </rPr>
      <t>科研工作量</t>
    </r>
    <r>
      <rPr>
        <b/>
        <sz val="18"/>
        <color theme="1"/>
        <rFont val="宋体"/>
        <family val="3"/>
        <charset val="134"/>
        <scheme val="minor"/>
      </rPr>
      <t>奖励分配明细表</t>
    </r>
    <phoneticPr fontId="9" type="noConversion"/>
  </si>
  <si>
    <r>
      <t>全国大学生工业设计大赛竞赛</t>
    </r>
    <r>
      <rPr>
        <b/>
        <sz val="18"/>
        <color rgb="FFFF0000"/>
        <rFont val="宋体"/>
        <family val="3"/>
        <charset val="134"/>
        <scheme val="minor"/>
      </rPr>
      <t>教学工作量</t>
    </r>
    <r>
      <rPr>
        <b/>
        <sz val="18"/>
        <color theme="1"/>
        <rFont val="宋体"/>
        <family val="3"/>
        <charset val="134"/>
        <scheme val="minor"/>
      </rPr>
      <t>奖励分配明细表</t>
    </r>
    <phoneticPr fontId="9" type="noConversion"/>
  </si>
  <si>
    <t>孙培贤</t>
    <phoneticPr fontId="9" type="noConversion"/>
  </si>
  <si>
    <t>张佳乐、赵天鹏</t>
  </si>
  <si>
    <t>倪凡、黄鑫、沈如意、何子昂、许万强</t>
  </si>
  <si>
    <t>张骏逸、杨心馨</t>
  </si>
  <si>
    <t>张嘉怡、林菀晶</t>
  </si>
  <si>
    <t>季娜、陈新凯、靳雨畅、马新蕾</t>
  </si>
  <si>
    <t>赵天鹏、蒲刘美美、许万强 连璐伊、倪凡</t>
  </si>
  <si>
    <t>邱昱森、林岚轩</t>
  </si>
  <si>
    <t>苗霖豪、张佳乐</t>
  </si>
  <si>
    <t>倪凡、黄鑫、尹继炎、沈如意、蒲刘美美</t>
  </si>
  <si>
    <t>孙培贤、唐刚</t>
  </si>
  <si>
    <t>张佳乐、余巳元、林子桐、房玉娇</t>
  </si>
  <si>
    <t>许万强、蒲刘美美、张明睿、连璐伊</t>
  </si>
  <si>
    <t>周涛、程永胜</t>
  </si>
  <si>
    <t>蔡佳雨、倪凡、黄鑫、尹继炎、蒲刘美美</t>
  </si>
  <si>
    <t>何逸然、刘嘉怡、张菁菁</t>
  </si>
  <si>
    <t>蒲刘美美、许万强、连璐伊、黄鑫、倪凡</t>
  </si>
  <si>
    <t>何子昂、黄鑫、夏若兮、林佳怡</t>
  </si>
  <si>
    <t>黄秀婷、路景雯、郑晴雯、张诗颖、高瑞祺</t>
  </si>
  <si>
    <t>杨心馨、张骏逸</t>
  </si>
  <si>
    <t>黄思颖、冷倞威</t>
  </si>
  <si>
    <t>何子昂、夏若兮、黄鑫、林佳怡</t>
  </si>
  <si>
    <t>苏莹、杨雨娇</t>
  </si>
  <si>
    <t>黄鑫、林佳怡、何子昂、常欣欣、夏若兮</t>
  </si>
  <si>
    <t>骆杨、黄鑫</t>
  </si>
  <si>
    <t>唐刚、周涛</t>
  </si>
  <si>
    <t>何楠、施雯婕、洪荣鑫、周琰、陈怡昕</t>
  </si>
  <si>
    <t>程媛昀、常欣欣</t>
  </si>
  <si>
    <t>贺梓航、黄鑫、林佳怡、蒲刘美美、尹继炎</t>
  </si>
  <si>
    <t>填写说明：1.本表是对申请表中的“教学工作量”进行补充说明。
         2.本表需提交纸质版和电子版，打印前请自行调整列宽至一页之内。
         3.请参照样表填写。“教师1-6”请填写指导教师的具体名称、“参赛作品”若无请忽略该项信息、所有填写信息请与获奖证书上一致。
         4.参赛学生、指导老师如涉及多人，请用顿号“、”分隔，不可换行，其他分隔符号在表格填写时会提示出错。</t>
  </si>
  <si>
    <t>填写说明：1.本表是对申请表中的“科研工作量”进行补充说明。
         2.本表需提交纸质版和电子版，打印前请自行调整列宽至一页之内。
         3.请参照样表填写。“教师1-6”请填写指导教师的具体名称、“参赛作品”若无请忽略该项信息、所有填写信息请与获奖证书上一致。
         4.参赛学生、指导老师如涉及多人，请用顿号“、”分隔，不可换行，其他分隔符号在表格填写时会提示出错。</t>
  </si>
  <si>
    <t>备注：孙培贤老师为2023-2024学年第二学期离职教师。全国大学生工业设计大赛，我院2024.3-6月积极进行赛前作品准备。2024年6月22-7月30日提交作品，2024.7-8月进行了福建省赛区评选，2024.9月进行了全国总赛区复评，最终2024.11进行了全国总赛区终评。2024.12月收到全国与福建省赛获奖证书。孙培贤老师是否予以申报，请示领导予以最终判定。
以下作品存在重复计算的情况，这里予以明示：
【序号2】小菜园经济模式下的农产品售卖系统创新设计，本学年在NCDA申报过，当时为省级二等奖。扣除相关奖励后，本次可以申请25教学工作量。
【序号15】智能辅助识别采摘车设计，本学年在好创意申报过，当时为省级三等奖。扣除相关奖励后，本次可以申请7教学工作量。</t>
    <phoneticPr fontId="9" type="noConversion"/>
  </si>
  <si>
    <t>骆杨；黄鑫、林佳怡</t>
    <phoneticPr fontId="9" type="noConversion"/>
  </si>
  <si>
    <t>海滨浴场垃圾搜集车概念设计</t>
    <phoneticPr fontId="9" type="noConversion"/>
  </si>
  <si>
    <t>备注：孙培贤老师为2023-2024学年第二学期离职教师。全国大学生工业设计大赛，我院2024.3-6月积极进行赛前作品准备。2024年6月22-7月30日提交作品，2024.7-8月进行了福建省赛区评选，2024.9月进行了全国总赛区复评，最终2024.11进行了全国总赛区终评。2024.12月收到全国与福建省赛获奖证书。孙培贤老师是否予以申报，请示领导予以最终判定。
以下作品存在重复计算的情况，这里予以明示：
【序号1】小菜园经济模式下的农产品售卖系统创新设计，本学年在NCDA申报过，当时为省级二等奖。扣除相关奖励后，本次可以申请30科研工作量。
【序号14】智能辅助识别采摘车设计，本学年在好创意申报过，当时为省级三等奖。扣除相关奖励后，本次可以申请5科研工作量。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</si>
</sst>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16" x14ac:knownFonts="1">
    <font>
      <sz val="11"/>
      <color theme="1"/>
      <name val="宋体"/>
      <charset val="134"/>
      <scheme val="minor"/>
    </font>
    <font>
      <b/>
      <sz val="11"/>
      <color rgb="FFFF0000"/>
      <name val="楷体"/>
      <family val="3"/>
      <charset val="134"/>
    </font>
    <font>
      <sz val="11"/>
      <color rgb="FFFF0000"/>
      <name val="楷体"/>
      <family val="3"/>
      <charset val="134"/>
    </font>
    <font>
      <b/>
      <sz val="18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8"/>
      <color theme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rgb="FF000000"/>
      <name val="宋体"/>
      <family val="3"/>
      <charset val="134"/>
    </font>
    <font>
      <b/>
      <sz val="10"/>
      <color theme="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vertical="center" shrinkToFit="1"/>
    </xf>
    <xf numFmtId="176" fontId="14" fillId="0" borderId="3" xfId="0" applyNumberFormat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RowStripe" dxfId="17"/>
      <tableStyleElement type="firstColumnStripe" dxfId="16"/>
    </tableStyle>
    <tableStyle name="PivotStylePreset2_Accent1" table="0" count="10" xr9:uid="{267968C8-6FFD-4C36-ACC1-9EA1FD1885CA}">
      <tableStyleElement type="headerRow" dxfId="15"/>
      <tableStyleElement type="totalRow" dxfId="14"/>
      <tableStyleElement type="firstRowStripe" dxfId="13"/>
      <tableStyleElement type="firstColumnStripe" dxfId="12"/>
      <tableStyleElement type="firstSubtotalRow" dxfId="11"/>
      <tableStyleElement type="secondSubtotalRow" dxfId="10"/>
      <tableStyleElement type="firstRowSubheading" dxfId="9"/>
      <tableStyleElement type="secondRowSubheading" dxfId="8"/>
      <tableStyleElement type="pageFieldLabels" dxfId="7"/>
      <tableStyleElement type="pageFieldValues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1494;&#27803;&#26149;/AppData/Local/Temp/c1c35285-35a8-4c91-8e8d-e7c43f7d4e92_2024&#22823;&#24037;&#36187;(2).zip.e92/2024&#22823;&#24037;&#36187;/&#20840;&#22269;&#22823;&#23398;&#29983;&#24037;&#19994;&#35774;&#35745;&#22823;&#36187;&#31454;&#36187;&#24037;&#20316;&#37327;&#22870;&#21169;&#20998;&#37197;&#26126;&#32454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全国大学生工业设计大赛竞赛教学工作量奖励分配明细表"/>
      <sheetName val="全国大学生工业设计大赛竞赛科研工作量奖励分配明细表"/>
      <sheetName val="样表"/>
    </sheetNames>
    <sheetDataSet>
      <sheetData sheetId="0" refreshError="1"/>
      <sheetData sheetId="1">
        <row r="4">
          <cell r="B4" t="str">
            <v>小菜园经济模式下的农产品售卖系统创新设计</v>
          </cell>
          <cell r="C4" t="str">
            <v>张佳乐
赵天鹏</v>
          </cell>
          <cell r="D4" t="str">
            <v>周涛</v>
          </cell>
          <cell r="E4" t="str">
            <v>国家级</v>
          </cell>
          <cell r="F4" t="str">
            <v>一等奖</v>
          </cell>
          <cell r="G4">
            <v>40</v>
          </cell>
        </row>
        <row r="5">
          <cell r="B5" t="str">
            <v>好熨练练——基于中医学药熨疗法的服务系统设计</v>
          </cell>
          <cell r="C5" t="str">
            <v>倪凡
黄鑫、沈如意、何子昂、许万强</v>
          </cell>
          <cell r="D5" t="str">
            <v>徐骁琪</v>
          </cell>
          <cell r="E5" t="str">
            <v>国家级</v>
          </cell>
          <cell r="F5" t="str">
            <v>三等奖</v>
          </cell>
          <cell r="H5">
            <v>18</v>
          </cell>
        </row>
        <row r="6">
          <cell r="B6" t="str">
            <v>攀爬式智能伐木机设计</v>
          </cell>
          <cell r="C6" t="str">
            <v>张骏逸
杨心馨</v>
          </cell>
          <cell r="D6" t="str">
            <v>唐刚</v>
          </cell>
          <cell r="E6" t="str">
            <v>国家级</v>
          </cell>
          <cell r="F6" t="str">
            <v>三等奖</v>
          </cell>
          <cell r="I6">
            <v>18</v>
          </cell>
        </row>
        <row r="7">
          <cell r="B7" t="str">
            <v>数智化蘑菇棚多功能管理机器人设计</v>
          </cell>
          <cell r="C7" t="str">
            <v>张嘉怡
林菀晶</v>
          </cell>
          <cell r="D7" t="str">
            <v>柳瑄</v>
          </cell>
          <cell r="E7" t="str">
            <v>国家级</v>
          </cell>
          <cell r="F7" t="str">
            <v>三等奖</v>
          </cell>
          <cell r="J7">
            <v>18</v>
          </cell>
        </row>
        <row r="8">
          <cell r="B8" t="str">
            <v>智慧电磁干扰管道监测车</v>
          </cell>
          <cell r="C8" t="str">
            <v>杨雨娇</v>
          </cell>
          <cell r="D8" t="str">
            <v>唐刚</v>
          </cell>
          <cell r="E8" t="str">
            <v>省（区域）级</v>
          </cell>
          <cell r="F8" t="str">
            <v>一等奖</v>
          </cell>
          <cell r="I8">
            <v>15</v>
          </cell>
        </row>
        <row r="9">
          <cell r="B9" t="str">
            <v>基于智慧物流的乡村多功能快递配送车设计</v>
          </cell>
          <cell r="C9" t="str">
            <v>季娜
陈新凯、靳雨畅、马新蕾</v>
          </cell>
          <cell r="D9" t="str">
            <v>程永胜</v>
          </cell>
          <cell r="E9" t="str">
            <v>省（区域）级</v>
          </cell>
          <cell r="F9" t="str">
            <v>一等奖</v>
          </cell>
          <cell r="M9">
            <v>15</v>
          </cell>
        </row>
        <row r="10">
          <cell r="B10" t="str">
            <v>OSTRA-X模块化牡蛎采收车设计</v>
          </cell>
          <cell r="C10" t="str">
            <v>赵天鹏
蒲刘美美、许万强 连璐伊、倪凡</v>
          </cell>
          <cell r="D10" t="str">
            <v>唐刚</v>
          </cell>
          <cell r="E10" t="str">
            <v>省（区域）级</v>
          </cell>
          <cell r="F10" t="str">
            <v>一等奖</v>
          </cell>
          <cell r="I10">
            <v>15</v>
          </cell>
        </row>
        <row r="11">
          <cell r="B11" t="str">
            <v>移动式智能生物无害化处理机器设计</v>
          </cell>
          <cell r="C11" t="str">
            <v>张骏逸
杨心馨</v>
          </cell>
          <cell r="D11" t="str">
            <v>唐刚</v>
          </cell>
          <cell r="E11" t="str">
            <v>省（区域）级</v>
          </cell>
          <cell r="F11" t="str">
            <v>一等奖</v>
          </cell>
          <cell r="I11">
            <v>15</v>
          </cell>
        </row>
        <row r="12">
          <cell r="B12" t="str">
            <v>基于潮汐能发电原理的海上共享充电站设计</v>
          </cell>
          <cell r="C12" t="str">
            <v>刘嘉怡</v>
          </cell>
          <cell r="D12" t="str">
            <v>唐刚</v>
          </cell>
          <cell r="E12" t="str">
            <v>省（区域）级</v>
          </cell>
          <cell r="F12" t="str">
            <v>一等奖</v>
          </cell>
          <cell r="I12">
            <v>15</v>
          </cell>
        </row>
        <row r="13">
          <cell r="B13" t="str">
            <v>针对水土流失治理的车辆设计</v>
          </cell>
          <cell r="C13" t="str">
            <v>邱昱森
林岚轩</v>
          </cell>
          <cell r="D13" t="str">
            <v>景银</v>
          </cell>
          <cell r="E13" t="str">
            <v>省（区域）级</v>
          </cell>
          <cell r="F13" t="str">
            <v>一等奖</v>
          </cell>
          <cell r="K13">
            <v>15</v>
          </cell>
        </row>
        <row r="14">
          <cell r="B14" t="str">
            <v>海滨浴场垃圾搜集车概念设计</v>
          </cell>
          <cell r="C14" t="str">
            <v>苗霖豪
张佳乐</v>
          </cell>
          <cell r="D14" t="str">
            <v>孙培贤</v>
          </cell>
          <cell r="E14" t="str">
            <v>省（区域）级</v>
          </cell>
          <cell r="F14" t="str">
            <v>一等奖</v>
          </cell>
          <cell r="L14">
            <v>15</v>
          </cell>
        </row>
        <row r="15">
          <cell r="B15" t="str">
            <v>雪迹画匠——建筑装修业腻子材料自动化智能喷涂一体设备</v>
          </cell>
          <cell r="C15" t="str">
            <v>倪凡
黄鑫、尹继炎、沈如意、蒲刘美美</v>
          </cell>
          <cell r="D15" t="str">
            <v>孙培贤、唐刚</v>
          </cell>
          <cell r="E15" t="str">
            <v>省（区域）级</v>
          </cell>
          <cell r="F15" t="str">
            <v>一等奖</v>
          </cell>
          <cell r="I15">
            <v>15</v>
          </cell>
          <cell r="L15">
            <v>0</v>
          </cell>
        </row>
        <row r="16">
          <cell r="B16" t="str">
            <v>东笋农机—智慧农业背景下东山农机设计</v>
          </cell>
          <cell r="C16" t="str">
            <v>钟佳彬</v>
          </cell>
          <cell r="D16" t="str">
            <v>景银</v>
          </cell>
          <cell r="E16" t="str">
            <v>省（区域）级</v>
          </cell>
          <cell r="F16" t="str">
            <v>二等奖</v>
          </cell>
          <cell r="K16">
            <v>10</v>
          </cell>
        </row>
        <row r="17">
          <cell r="B17" t="str">
            <v>智能辅助识别采摘车设计</v>
          </cell>
          <cell r="C17" t="str">
            <v>汪乐菁</v>
          </cell>
          <cell r="D17" t="str">
            <v>唐刚</v>
          </cell>
          <cell r="E17" t="str">
            <v>省（区域）级</v>
          </cell>
          <cell r="F17" t="str">
            <v>二等奖</v>
          </cell>
          <cell r="I17">
            <v>10</v>
          </cell>
        </row>
        <row r="18">
          <cell r="B18" t="str">
            <v>基于绿色设计理念的建材垃圾回收服务系统设计</v>
          </cell>
          <cell r="C18" t="str">
            <v>张佳乐
余巳元、林子桐、房玉娇</v>
          </cell>
          <cell r="D18" t="str">
            <v>徐骁琪</v>
          </cell>
          <cell r="E18" t="str">
            <v>省（区域）级</v>
          </cell>
          <cell r="F18" t="str">
            <v>二等奖</v>
          </cell>
          <cell r="H18">
            <v>10</v>
          </cell>
        </row>
        <row r="19">
          <cell r="B19" t="str">
            <v>PLONEER — 农畜一体化粪肥生产车</v>
          </cell>
          <cell r="C19" t="str">
            <v>冷倞威</v>
          </cell>
          <cell r="D19" t="str">
            <v>唐刚</v>
          </cell>
          <cell r="E19" t="str">
            <v>省（区域）级</v>
          </cell>
          <cell r="F19" t="str">
            <v>二等奖</v>
          </cell>
          <cell r="I19">
            <v>10</v>
          </cell>
        </row>
        <row r="20">
          <cell r="B20" t="str">
            <v>水域漩涡净化器</v>
          </cell>
          <cell r="C20" t="str">
            <v>许万强
蒲刘美美、张明睿、连璐伊</v>
          </cell>
          <cell r="D20" t="str">
            <v>周涛、程永胜</v>
          </cell>
          <cell r="E20" t="str">
            <v>省（区域）级</v>
          </cell>
          <cell r="F20" t="str">
            <v>二等奖</v>
          </cell>
          <cell r="G20">
            <v>5</v>
          </cell>
          <cell r="M20">
            <v>5</v>
          </cell>
        </row>
        <row r="21">
          <cell r="B21" t="str">
            <v>DEICING-基于低空经济政策下的桥底冰锥铲除无人机</v>
          </cell>
          <cell r="C21" t="str">
            <v>骆杨
黄鑫</v>
          </cell>
          <cell r="D21" t="str">
            <v>唐钢</v>
          </cell>
          <cell r="E21" t="str">
            <v>省（区域）级</v>
          </cell>
          <cell r="F21" t="str">
            <v>二等奖</v>
          </cell>
          <cell r="I21">
            <v>10</v>
          </cell>
        </row>
        <row r="22">
          <cell r="B22" t="str">
            <v>C-WARRIOR 可移动大型石块雕刻机设计</v>
          </cell>
          <cell r="C22" t="str">
            <v>陈贝贝</v>
          </cell>
          <cell r="D22" t="str">
            <v>唐刚</v>
          </cell>
          <cell r="E22" t="str">
            <v>省（区域）级</v>
          </cell>
          <cell r="F22" t="str">
            <v>二等奖</v>
          </cell>
          <cell r="I22">
            <v>10</v>
          </cell>
        </row>
        <row r="23">
          <cell r="B23" t="str">
            <v>听障人士多功能便携手语翻译器</v>
          </cell>
          <cell r="C23" t="str">
            <v>林佳未
黄鑫、倪凡、蒲刘美美、尹继炎</v>
          </cell>
          <cell r="D23" t="str">
            <v>景银、林波</v>
          </cell>
          <cell r="E23" t="str">
            <v>省（区域）级</v>
          </cell>
          <cell r="F23" t="str">
            <v>二等奖</v>
          </cell>
          <cell r="K23">
            <v>5</v>
          </cell>
          <cell r="N23">
            <v>5</v>
          </cell>
        </row>
        <row r="24">
          <cell r="B24" t="str">
            <v>洞里萨湖贫困儿童的水上教学设施设计</v>
          </cell>
          <cell r="C24" t="str">
            <v>王肖然</v>
          </cell>
          <cell r="D24" t="str">
            <v>唐刚</v>
          </cell>
          <cell r="E24" t="str">
            <v>省（区域）级</v>
          </cell>
          <cell r="F24" t="str">
            <v>二等奖</v>
          </cell>
          <cell r="I24">
            <v>10</v>
          </cell>
        </row>
        <row r="25">
          <cell r="B25" t="str">
            <v>模块化智能厨具设计</v>
          </cell>
          <cell r="C25" t="str">
            <v>蔡佳雨
倪凡、黄鑫、尹继炎、蒲刘美美</v>
          </cell>
          <cell r="D25" t="str">
            <v>景银、林波</v>
          </cell>
          <cell r="E25" t="str">
            <v>省（区域）级</v>
          </cell>
          <cell r="F25" t="str">
            <v>二等奖</v>
          </cell>
          <cell r="K25">
            <v>5</v>
          </cell>
          <cell r="N25">
            <v>5</v>
          </cell>
        </row>
        <row r="26">
          <cell r="B26" t="str">
            <v>针对台风天气应急排水口清理设备</v>
          </cell>
          <cell r="C26" t="str">
            <v>何逸然
刘嘉怡、张菁菁,</v>
          </cell>
          <cell r="D26" t="str">
            <v>唐刚</v>
          </cell>
          <cell r="E26" t="str">
            <v>省（区域）级</v>
          </cell>
          <cell r="F26" t="str">
            <v>二等奖</v>
          </cell>
          <cell r="I26">
            <v>10</v>
          </cell>
        </row>
        <row r="27">
          <cell r="B27" t="str">
            <v>非遗民族文化创意酒具产品设计</v>
          </cell>
          <cell r="C27" t="str">
            <v>蒲刘美美
许万强、连璐伊、黄鑫、倪凡</v>
          </cell>
          <cell r="D27" t="str">
            <v>景银、程永胜</v>
          </cell>
          <cell r="E27" t="str">
            <v>省（区域）级</v>
          </cell>
          <cell r="F27" t="str">
            <v>二等奖</v>
          </cell>
          <cell r="H27">
            <v>5</v>
          </cell>
          <cell r="K27">
            <v>5</v>
          </cell>
        </row>
        <row r="28">
          <cell r="B28" t="str">
            <v>Ceramic  waterprifier——陶瓷净水器</v>
          </cell>
          <cell r="C28" t="str">
            <v>何子昂
黄鑫、夏若兮、林佳怡</v>
          </cell>
          <cell r="D28" t="str">
            <v>孙培贤、徐骁琪</v>
          </cell>
          <cell r="E28" t="str">
            <v>省（区域）级</v>
          </cell>
          <cell r="F28" t="str">
            <v>二等奖</v>
          </cell>
          <cell r="H28">
            <v>10</v>
          </cell>
          <cell r="L28">
            <v>0</v>
          </cell>
        </row>
        <row r="29">
          <cell r="B29" t="str">
            <v>REVOLVE-核污染生物遗体智能降解设备概念设计</v>
          </cell>
          <cell r="C29" t="str">
            <v>骆杨
黄鑫、林佳怡</v>
          </cell>
          <cell r="D29" t="str">
            <v>柳瑄、周涛</v>
          </cell>
          <cell r="E29" t="str">
            <v>省（区域）级</v>
          </cell>
          <cell r="F29" t="str">
            <v>二等奖</v>
          </cell>
          <cell r="G29">
            <v>5</v>
          </cell>
          <cell r="J29">
            <v>5</v>
          </cell>
        </row>
        <row r="30">
          <cell r="B30" t="str">
            <v>时过药迁过期药品回收服务系统设计</v>
          </cell>
          <cell r="C30" t="str">
            <v>庄萍</v>
          </cell>
          <cell r="D30" t="str">
            <v>柳瑄</v>
          </cell>
          <cell r="E30" t="str">
            <v>省（区域）级</v>
          </cell>
          <cell r="F30" t="str">
            <v>三等奖</v>
          </cell>
          <cell r="J30">
            <v>5</v>
          </cell>
        </row>
        <row r="31">
          <cell r="B31" t="str">
            <v>竹环保袋收纳酒精喷雾结合设计</v>
          </cell>
          <cell r="C31" t="str">
            <v>黄秀婷
路景雯,郑晴雯,张诗颖,高瑞祺,</v>
          </cell>
          <cell r="D31" t="str">
            <v>唐刚</v>
          </cell>
          <cell r="E31" t="str">
            <v>省（区域）级</v>
          </cell>
          <cell r="F31" t="str">
            <v>三等奖</v>
          </cell>
          <cell r="I31">
            <v>5</v>
          </cell>
        </row>
        <row r="32">
          <cell r="B32" t="str">
            <v>全地形无人运输售货车</v>
          </cell>
          <cell r="C32" t="str">
            <v>杨心馨
张骏逸</v>
          </cell>
          <cell r="D32" t="str">
            <v>唐刚</v>
          </cell>
          <cell r="E32" t="str">
            <v>省（区域）级</v>
          </cell>
          <cell r="F32" t="str">
            <v>三等奖</v>
          </cell>
          <cell r="I32">
            <v>5</v>
          </cell>
        </row>
        <row r="33">
          <cell r="B33" t="str">
            <v>针对贫团地区的可持续风能滑板车设计</v>
          </cell>
          <cell r="C33" t="str">
            <v>林岚轩
黄鑫</v>
          </cell>
          <cell r="D33" t="str">
            <v>柳瑄</v>
          </cell>
          <cell r="E33" t="str">
            <v>省（区域）级</v>
          </cell>
          <cell r="F33" t="str">
            <v>三等奖</v>
          </cell>
          <cell r="J33">
            <v>5</v>
          </cell>
        </row>
        <row r="34">
          <cell r="B34" t="str">
            <v>山火绿复——针对山火后土壤修复种植一体化 智控装备设计</v>
          </cell>
          <cell r="C34" t="str">
            <v>黄思颖
冷倞威</v>
          </cell>
          <cell r="D34" t="str">
            <v>唐刚</v>
          </cell>
          <cell r="E34" t="str">
            <v>省（区域）级</v>
          </cell>
          <cell r="F34" t="str">
            <v>三等奖</v>
          </cell>
          <cell r="I34">
            <v>5</v>
          </cell>
        </row>
        <row r="35">
          <cell r="B35" t="str">
            <v>TACTILE TIME——触感时光盲人手表设计</v>
          </cell>
          <cell r="C35" t="str">
            <v>何子昂
夏若兮、黄鑫、林佳怡</v>
          </cell>
          <cell r="D35" t="str">
            <v>周涛</v>
          </cell>
          <cell r="E35" t="str">
            <v>省（区域）级</v>
          </cell>
          <cell r="F35" t="str">
            <v>三等奖</v>
          </cell>
          <cell r="G35">
            <v>5</v>
          </cell>
        </row>
        <row r="36">
          <cell r="B36" t="str">
            <v>公路钢卷运送货车设计</v>
          </cell>
          <cell r="C36" t="str">
            <v>梁承宇</v>
          </cell>
          <cell r="D36" t="str">
            <v>唐刚</v>
          </cell>
          <cell r="E36" t="str">
            <v>省（区域）级</v>
          </cell>
          <cell r="F36" t="str">
            <v>三等奖</v>
          </cell>
          <cell r="I36">
            <v>5</v>
          </cell>
        </row>
        <row r="37">
          <cell r="B37" t="str">
            <v>草原生态平衡运输车概念设计</v>
          </cell>
          <cell r="C37" t="str">
            <v>李云骏</v>
          </cell>
          <cell r="D37" t="str">
            <v>唐刚</v>
          </cell>
          <cell r="E37" t="str">
            <v>省（区域）级</v>
          </cell>
          <cell r="F37" t="str">
            <v>三等奖</v>
          </cell>
          <cell r="I37">
            <v>5</v>
          </cell>
        </row>
        <row r="38">
          <cell r="B38" t="str">
            <v>接触网工防护装备设计</v>
          </cell>
          <cell r="C38" t="str">
            <v>苏莹
杨雨娇</v>
          </cell>
          <cell r="D38" t="str">
            <v>唐钢</v>
          </cell>
          <cell r="E38" t="str">
            <v>省（区域）级</v>
          </cell>
          <cell r="F38" t="str">
            <v>三等奖</v>
          </cell>
          <cell r="I38">
            <v>5</v>
          </cell>
        </row>
        <row r="39">
          <cell r="B39" t="str">
            <v>饮中八仙——基于诗词文化的白酒套组设计</v>
          </cell>
          <cell r="C39" t="str">
            <v>黄鑫
林佳怡、何子昂、常欣欣、夏若兮</v>
          </cell>
          <cell r="D39" t="str">
            <v>徐晓琪</v>
          </cell>
          <cell r="E39" t="str">
            <v>省（区域）级</v>
          </cell>
          <cell r="F39" t="str">
            <v>三等奖</v>
          </cell>
          <cell r="H39">
            <v>5</v>
          </cell>
        </row>
        <row r="40">
          <cell r="B40" t="str">
            <v>高原之心—基于藏羚羊迁徙保护而设计的公路无人巡逻车</v>
          </cell>
          <cell r="C40" t="str">
            <v>窦星宇</v>
          </cell>
          <cell r="D40" t="str">
            <v>唐刚</v>
          </cell>
          <cell r="E40" t="str">
            <v>省（区域）级</v>
          </cell>
          <cell r="F40" t="str">
            <v>三等奖</v>
          </cell>
          <cell r="I40">
            <v>5</v>
          </cell>
        </row>
        <row r="41">
          <cell r="B41" t="str">
            <v>UCA- 基于智慧农业的夜间火龙果授粉无人机概念设计</v>
          </cell>
          <cell r="C41" t="str">
            <v>骆杨
黄鑫</v>
          </cell>
          <cell r="D41" t="str">
            <v>唐刚,周涛</v>
          </cell>
          <cell r="E41" t="str">
            <v>省（区域）级</v>
          </cell>
          <cell r="F41" t="str">
            <v>三等奖</v>
          </cell>
          <cell r="G41">
            <v>2.5</v>
          </cell>
          <cell r="I41">
            <v>2.5</v>
          </cell>
        </row>
        <row r="42">
          <cell r="B42" t="str">
            <v>Medikitchen 社会创新理念下的医院共享服务系统设计</v>
          </cell>
          <cell r="C42" t="str">
            <v>何楠
施雯婕、洪荣鑫、周琰、陈怡昕</v>
          </cell>
          <cell r="D42" t="str">
            <v>周涛</v>
          </cell>
          <cell r="E42" t="str">
            <v>省（区域）级</v>
          </cell>
          <cell r="F42" t="str">
            <v>三等奖</v>
          </cell>
          <cell r="G42">
            <v>5</v>
          </cell>
        </row>
        <row r="43">
          <cell r="B43" t="str">
            <v>景绣</v>
          </cell>
          <cell r="C43" t="str">
            <v>程媛昀
常欣欣</v>
          </cell>
          <cell r="D43" t="str">
            <v>徐骁琪</v>
          </cell>
          <cell r="E43" t="str">
            <v>省（区域）级</v>
          </cell>
          <cell r="F43" t="str">
            <v>三等奖</v>
          </cell>
          <cell r="H43">
            <v>5</v>
          </cell>
        </row>
        <row r="44">
          <cell r="B44" t="str">
            <v>狮狮顺意——基于祈福文化的中国快客杯套组设计</v>
          </cell>
          <cell r="C44" t="str">
            <v>贺梓航
黄鑫、林佳怡、蒲刘美美、尹继炎</v>
          </cell>
          <cell r="D44" t="str">
            <v>徐骁琪</v>
          </cell>
          <cell r="E44" t="str">
            <v>省（区域）级</v>
          </cell>
          <cell r="F44" t="str">
            <v>三等奖</v>
          </cell>
          <cell r="H44">
            <v>5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workbookViewId="0">
      <selection activeCell="K12" sqref="K12"/>
    </sheetView>
  </sheetViews>
  <sheetFormatPr defaultColWidth="9" defaultRowHeight="13.5" x14ac:dyDescent="0.15"/>
  <cols>
    <col min="1" max="1" width="7.125" customWidth="1"/>
    <col min="2" max="2" width="20" style="12" customWidth="1"/>
    <col min="3" max="3" width="12.125" customWidth="1"/>
    <col min="4" max="4" width="11.25" customWidth="1"/>
    <col min="5" max="6" width="10.375" customWidth="1"/>
    <col min="7" max="14" width="8.5" customWidth="1"/>
  </cols>
  <sheetData>
    <row r="1" spans="1:14" ht="18" customHeight="1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"/>
      <c r="N1" s="1"/>
    </row>
    <row r="2" spans="1:14" ht="29.1" customHeight="1" x14ac:dyDescent="0.15">
      <c r="A2" s="27" t="s">
        <v>110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</row>
    <row r="3" spans="1:14" ht="26.1" customHeight="1" x14ac:dyDescent="0.15">
      <c r="A3" s="2" t="s">
        <v>1</v>
      </c>
      <c r="B3" s="11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5" t="s">
        <v>42</v>
      </c>
      <c r="H3" s="5" t="s">
        <v>43</v>
      </c>
      <c r="I3" s="5" t="s">
        <v>44</v>
      </c>
      <c r="J3" s="5" t="s">
        <v>45</v>
      </c>
      <c r="K3" s="5" t="s">
        <v>46</v>
      </c>
      <c r="L3" s="5" t="s">
        <v>47</v>
      </c>
      <c r="M3" s="5" t="s">
        <v>48</v>
      </c>
      <c r="N3" s="5" t="s">
        <v>49</v>
      </c>
    </row>
    <row r="4" spans="1:14" ht="26.1" customHeight="1" x14ac:dyDescent="0.15">
      <c r="A4" s="3">
        <v>1</v>
      </c>
      <c r="B4" s="7" t="s">
        <v>50</v>
      </c>
      <c r="C4" s="8"/>
      <c r="D4" s="8"/>
      <c r="E4" s="3"/>
      <c r="F4" s="8"/>
      <c r="G4" s="9"/>
      <c r="H4" s="10"/>
      <c r="I4" s="5"/>
      <c r="J4" s="9"/>
      <c r="K4" s="3">
        <v>25</v>
      </c>
      <c r="L4" s="5"/>
      <c r="M4" s="9"/>
      <c r="N4" s="9"/>
    </row>
    <row r="5" spans="1:14" ht="26.1" customHeight="1" x14ac:dyDescent="0.15">
      <c r="A5" s="3">
        <v>2</v>
      </c>
      <c r="B5" s="38" t="s">
        <v>51</v>
      </c>
      <c r="C5" s="15" t="s">
        <v>112</v>
      </c>
      <c r="D5" s="8" t="s">
        <v>42</v>
      </c>
      <c r="E5" s="3" t="s">
        <v>20</v>
      </c>
      <c r="F5" s="8" t="s">
        <v>101</v>
      </c>
      <c r="G5" s="9">
        <v>25</v>
      </c>
      <c r="H5" s="3"/>
      <c r="I5" s="3"/>
      <c r="J5" s="3"/>
      <c r="K5" s="3"/>
      <c r="L5" s="3"/>
      <c r="M5" s="9"/>
      <c r="N5" s="9"/>
    </row>
    <row r="6" spans="1:14" ht="26.1" customHeight="1" x14ac:dyDescent="0.15">
      <c r="A6" s="3">
        <v>3</v>
      </c>
      <c r="B6" s="7" t="s">
        <v>52</v>
      </c>
      <c r="C6" s="16" t="s">
        <v>113</v>
      </c>
      <c r="D6" s="8" t="s">
        <v>43</v>
      </c>
      <c r="E6" s="3" t="s">
        <v>20</v>
      </c>
      <c r="F6" s="8" t="s">
        <v>33</v>
      </c>
      <c r="G6" s="9"/>
      <c r="H6" s="9">
        <v>25</v>
      </c>
      <c r="I6" s="3"/>
      <c r="J6" s="3"/>
      <c r="K6" s="3"/>
      <c r="L6" s="3"/>
      <c r="M6" s="9"/>
      <c r="N6" s="9"/>
    </row>
    <row r="7" spans="1:14" ht="26.1" customHeight="1" x14ac:dyDescent="0.15">
      <c r="A7" s="3">
        <v>4</v>
      </c>
      <c r="B7" s="7" t="s">
        <v>53</v>
      </c>
      <c r="C7" s="15" t="s">
        <v>114</v>
      </c>
      <c r="D7" s="8" t="s">
        <v>44</v>
      </c>
      <c r="E7" s="3" t="s">
        <v>20</v>
      </c>
      <c r="F7" s="8" t="s">
        <v>33</v>
      </c>
      <c r="G7" s="9"/>
      <c r="H7" s="3"/>
      <c r="I7" s="9">
        <v>25</v>
      </c>
      <c r="J7" s="3"/>
      <c r="K7" s="3"/>
      <c r="L7" s="3"/>
      <c r="M7" s="9"/>
      <c r="N7" s="9"/>
    </row>
    <row r="8" spans="1:14" ht="26.1" customHeight="1" x14ac:dyDescent="0.15">
      <c r="A8" s="3">
        <v>5</v>
      </c>
      <c r="B8" s="7" t="s">
        <v>54</v>
      </c>
      <c r="C8" s="15" t="s">
        <v>115</v>
      </c>
      <c r="D8" s="8" t="s">
        <v>45</v>
      </c>
      <c r="E8" s="3" t="s">
        <v>20</v>
      </c>
      <c r="F8" s="8" t="s">
        <v>33</v>
      </c>
      <c r="G8" s="9"/>
      <c r="H8" s="3"/>
      <c r="I8" s="3"/>
      <c r="J8" s="9">
        <v>25</v>
      </c>
      <c r="K8" s="3"/>
      <c r="L8" s="3"/>
      <c r="M8" s="9"/>
      <c r="N8" s="9"/>
    </row>
    <row r="9" spans="1:14" ht="26.1" customHeight="1" x14ac:dyDescent="0.15">
      <c r="A9" s="3">
        <v>6</v>
      </c>
      <c r="B9" s="7" t="s">
        <v>55</v>
      </c>
      <c r="C9" s="15" t="s">
        <v>89</v>
      </c>
      <c r="D9" s="8" t="s">
        <v>44</v>
      </c>
      <c r="E9" s="3" t="s">
        <v>102</v>
      </c>
      <c r="F9" s="8" t="s">
        <v>101</v>
      </c>
      <c r="G9" s="9"/>
      <c r="H9" s="3"/>
      <c r="I9" s="9">
        <v>20</v>
      </c>
      <c r="J9" s="3"/>
      <c r="K9" s="3"/>
      <c r="L9" s="3"/>
      <c r="M9" s="9"/>
      <c r="N9" s="9"/>
    </row>
    <row r="10" spans="1:14" ht="26.1" customHeight="1" x14ac:dyDescent="0.15">
      <c r="A10" s="3">
        <v>7</v>
      </c>
      <c r="B10" s="7" t="s">
        <v>56</v>
      </c>
      <c r="C10" s="16" t="s">
        <v>116</v>
      </c>
      <c r="D10" s="8" t="s">
        <v>48</v>
      </c>
      <c r="E10" s="3" t="s">
        <v>102</v>
      </c>
      <c r="F10" s="8" t="s">
        <v>101</v>
      </c>
      <c r="G10" s="9"/>
      <c r="H10" s="3"/>
      <c r="I10" s="3"/>
      <c r="J10" s="3"/>
      <c r="K10" s="3"/>
      <c r="L10" s="3"/>
      <c r="M10" s="9">
        <v>20</v>
      </c>
      <c r="N10" s="9"/>
    </row>
    <row r="11" spans="1:14" ht="26.1" customHeight="1" x14ac:dyDescent="0.15">
      <c r="A11" s="3">
        <v>8</v>
      </c>
      <c r="B11" s="7" t="s">
        <v>57</v>
      </c>
      <c r="C11" s="16" t="s">
        <v>117</v>
      </c>
      <c r="D11" s="8" t="s">
        <v>44</v>
      </c>
      <c r="E11" s="3" t="s">
        <v>102</v>
      </c>
      <c r="F11" s="8" t="s">
        <v>101</v>
      </c>
      <c r="G11" s="9"/>
      <c r="H11" s="3"/>
      <c r="I11" s="9">
        <v>20</v>
      </c>
      <c r="J11" s="3"/>
      <c r="K11" s="3"/>
      <c r="L11" s="3"/>
      <c r="M11" s="9"/>
      <c r="N11" s="9"/>
    </row>
    <row r="12" spans="1:14" ht="26.1" customHeight="1" x14ac:dyDescent="0.15">
      <c r="A12" s="3">
        <v>9</v>
      </c>
      <c r="B12" s="7" t="s">
        <v>58</v>
      </c>
      <c r="C12" s="15" t="s">
        <v>114</v>
      </c>
      <c r="D12" s="8" t="s">
        <v>44</v>
      </c>
      <c r="E12" s="3" t="s">
        <v>102</v>
      </c>
      <c r="F12" s="8" t="s">
        <v>101</v>
      </c>
      <c r="G12" s="9"/>
      <c r="H12" s="3"/>
      <c r="I12" s="9">
        <v>20</v>
      </c>
      <c r="J12" s="3"/>
      <c r="K12" s="3"/>
      <c r="L12" s="3"/>
      <c r="M12" s="9"/>
      <c r="N12" s="9"/>
    </row>
    <row r="13" spans="1:14" ht="26.1" customHeight="1" x14ac:dyDescent="0.15">
      <c r="A13" s="3">
        <v>10</v>
      </c>
      <c r="B13" s="7" t="s">
        <v>59</v>
      </c>
      <c r="C13" s="15" t="s">
        <v>90</v>
      </c>
      <c r="D13" s="8" t="s">
        <v>44</v>
      </c>
      <c r="E13" s="3" t="s">
        <v>102</v>
      </c>
      <c r="F13" s="8" t="s">
        <v>101</v>
      </c>
      <c r="G13" s="9"/>
      <c r="H13" s="3"/>
      <c r="I13" s="9">
        <v>20</v>
      </c>
      <c r="J13" s="3"/>
      <c r="K13" s="3"/>
      <c r="L13" s="3"/>
      <c r="M13" s="9"/>
      <c r="N13" s="9"/>
    </row>
    <row r="14" spans="1:14" ht="26.1" customHeight="1" x14ac:dyDescent="0.15">
      <c r="A14" s="3">
        <v>11</v>
      </c>
      <c r="B14" s="7" t="s">
        <v>60</v>
      </c>
      <c r="C14" s="15" t="s">
        <v>118</v>
      </c>
      <c r="D14" s="8" t="s">
        <v>46</v>
      </c>
      <c r="E14" s="3" t="s">
        <v>102</v>
      </c>
      <c r="F14" s="8" t="s">
        <v>101</v>
      </c>
      <c r="G14" s="9"/>
      <c r="H14" s="9"/>
      <c r="I14" s="3"/>
      <c r="J14" s="3"/>
      <c r="K14" s="9">
        <v>20</v>
      </c>
      <c r="L14" s="3"/>
      <c r="M14" s="9"/>
      <c r="N14" s="9"/>
    </row>
    <row r="15" spans="1:14" ht="26.1" customHeight="1" x14ac:dyDescent="0.15">
      <c r="A15" s="3">
        <v>12</v>
      </c>
      <c r="B15" s="7" t="s">
        <v>61</v>
      </c>
      <c r="C15" s="15" t="s">
        <v>119</v>
      </c>
      <c r="D15" s="8" t="s">
        <v>47</v>
      </c>
      <c r="E15" s="3" t="s">
        <v>102</v>
      </c>
      <c r="F15" s="8" t="s">
        <v>101</v>
      </c>
      <c r="G15" s="9"/>
      <c r="H15" s="10"/>
      <c r="I15" s="17"/>
      <c r="J15" s="17"/>
      <c r="K15" s="17"/>
      <c r="L15" s="9">
        <v>20</v>
      </c>
      <c r="M15" s="9"/>
      <c r="N15" s="9"/>
    </row>
    <row r="16" spans="1:14" ht="26.1" customHeight="1" x14ac:dyDescent="0.15">
      <c r="A16" s="3">
        <v>13</v>
      </c>
      <c r="B16" s="14" t="s">
        <v>62</v>
      </c>
      <c r="C16" s="16" t="s">
        <v>120</v>
      </c>
      <c r="D16" s="8" t="s">
        <v>121</v>
      </c>
      <c r="E16" s="3" t="s">
        <v>102</v>
      </c>
      <c r="F16" s="8" t="s">
        <v>101</v>
      </c>
      <c r="G16" s="9"/>
      <c r="H16" s="9"/>
      <c r="I16" s="10">
        <v>20</v>
      </c>
      <c r="J16" s="17"/>
      <c r="K16" s="17"/>
      <c r="L16" s="9">
        <v>0</v>
      </c>
      <c r="M16" s="9"/>
      <c r="N16" s="9"/>
    </row>
    <row r="17" spans="1:14" ht="26.1" customHeight="1" x14ac:dyDescent="0.15">
      <c r="A17" s="3">
        <v>14</v>
      </c>
      <c r="B17" s="7" t="s">
        <v>63</v>
      </c>
      <c r="C17" s="15" t="s">
        <v>91</v>
      </c>
      <c r="D17" s="8" t="s">
        <v>46</v>
      </c>
      <c r="E17" s="3" t="s">
        <v>102</v>
      </c>
      <c r="F17" s="8" t="s">
        <v>21</v>
      </c>
      <c r="G17" s="9"/>
      <c r="H17" s="10"/>
      <c r="I17" s="17"/>
      <c r="J17" s="17"/>
      <c r="K17" s="9">
        <v>15</v>
      </c>
      <c r="L17" s="17"/>
      <c r="M17" s="9"/>
      <c r="N17" s="9"/>
    </row>
    <row r="18" spans="1:14" ht="26.1" customHeight="1" x14ac:dyDescent="0.15">
      <c r="A18" s="3">
        <v>15</v>
      </c>
      <c r="B18" s="38" t="s">
        <v>64</v>
      </c>
      <c r="C18" s="15" t="s">
        <v>92</v>
      </c>
      <c r="D18" s="8" t="s">
        <v>44</v>
      </c>
      <c r="E18" s="3" t="s">
        <v>102</v>
      </c>
      <c r="F18" s="8" t="s">
        <v>21</v>
      </c>
      <c r="G18" s="9"/>
      <c r="H18" s="10"/>
      <c r="I18" s="9">
        <v>7</v>
      </c>
      <c r="J18" s="17"/>
      <c r="K18" s="17"/>
      <c r="L18" s="17"/>
      <c r="M18" s="9"/>
      <c r="N18" s="9"/>
    </row>
    <row r="19" spans="1:14" ht="26.1" customHeight="1" x14ac:dyDescent="0.15">
      <c r="A19" s="3">
        <v>16</v>
      </c>
      <c r="B19" s="7" t="s">
        <v>65</v>
      </c>
      <c r="C19" s="15" t="s">
        <v>122</v>
      </c>
      <c r="D19" s="8" t="s">
        <v>43</v>
      </c>
      <c r="E19" s="3" t="s">
        <v>102</v>
      </c>
      <c r="F19" s="8" t="s">
        <v>21</v>
      </c>
      <c r="G19" s="9"/>
      <c r="H19" s="9">
        <v>15</v>
      </c>
      <c r="I19" s="17"/>
      <c r="J19" s="17"/>
      <c r="K19" s="17"/>
      <c r="L19" s="17"/>
      <c r="M19" s="9"/>
      <c r="N19" s="9"/>
    </row>
    <row r="20" spans="1:14" ht="26.1" customHeight="1" x14ac:dyDescent="0.15">
      <c r="A20" s="3">
        <v>17</v>
      </c>
      <c r="B20" s="7" t="s">
        <v>66</v>
      </c>
      <c r="C20" s="15" t="s">
        <v>93</v>
      </c>
      <c r="D20" s="8" t="s">
        <v>44</v>
      </c>
      <c r="E20" s="3" t="s">
        <v>102</v>
      </c>
      <c r="F20" s="8" t="s">
        <v>21</v>
      </c>
      <c r="G20" s="9"/>
      <c r="H20" s="10"/>
      <c r="I20" s="9">
        <v>15</v>
      </c>
      <c r="J20" s="17"/>
      <c r="K20" s="17"/>
      <c r="L20" s="17"/>
      <c r="M20" s="9"/>
      <c r="N20" s="9"/>
    </row>
    <row r="21" spans="1:14" ht="26.1" customHeight="1" x14ac:dyDescent="0.15">
      <c r="A21" s="3">
        <v>18</v>
      </c>
      <c r="B21" s="7" t="s">
        <v>67</v>
      </c>
      <c r="C21" s="15" t="s">
        <v>123</v>
      </c>
      <c r="D21" s="8" t="s">
        <v>124</v>
      </c>
      <c r="E21" s="3" t="s">
        <v>102</v>
      </c>
      <c r="F21" s="8" t="s">
        <v>21</v>
      </c>
      <c r="G21" s="9">
        <v>7.5</v>
      </c>
      <c r="H21" s="9"/>
      <c r="I21" s="17"/>
      <c r="J21" s="17"/>
      <c r="K21" s="17"/>
      <c r="L21" s="17"/>
      <c r="M21" s="10">
        <v>7.5</v>
      </c>
      <c r="N21" s="9"/>
    </row>
    <row r="22" spans="1:14" ht="26.1" customHeight="1" x14ac:dyDescent="0.15">
      <c r="A22" s="3">
        <v>19</v>
      </c>
      <c r="B22" s="7" t="s">
        <v>69</v>
      </c>
      <c r="C22" s="15" t="s">
        <v>95</v>
      </c>
      <c r="D22" s="8" t="s">
        <v>44</v>
      </c>
      <c r="E22" s="3" t="s">
        <v>102</v>
      </c>
      <c r="F22" s="8" t="s">
        <v>21</v>
      </c>
      <c r="G22" s="9"/>
      <c r="H22" s="10"/>
      <c r="I22" s="9">
        <v>15</v>
      </c>
      <c r="J22" s="17"/>
      <c r="K22" s="17"/>
      <c r="L22" s="17"/>
      <c r="M22" s="9"/>
      <c r="N22" s="9"/>
    </row>
    <row r="23" spans="1:14" ht="26.1" customHeight="1" x14ac:dyDescent="0.15">
      <c r="A23" s="3">
        <v>20</v>
      </c>
      <c r="B23" s="7" t="s">
        <v>70</v>
      </c>
      <c r="C23" s="15" t="s">
        <v>96</v>
      </c>
      <c r="D23" s="8" t="s">
        <v>44</v>
      </c>
      <c r="E23" s="3" t="s">
        <v>102</v>
      </c>
      <c r="F23" s="8" t="s">
        <v>21</v>
      </c>
      <c r="G23" s="9"/>
      <c r="H23" s="10"/>
      <c r="I23" s="9">
        <v>15</v>
      </c>
      <c r="J23" s="17"/>
      <c r="K23" s="17"/>
      <c r="L23" s="17"/>
      <c r="M23" s="9"/>
      <c r="N23" s="9"/>
    </row>
    <row r="24" spans="1:14" ht="26.1" customHeight="1" x14ac:dyDescent="0.15">
      <c r="A24" s="3">
        <v>21</v>
      </c>
      <c r="B24" s="7" t="s">
        <v>71</v>
      </c>
      <c r="C24" s="15" t="s">
        <v>125</v>
      </c>
      <c r="D24" s="8" t="s">
        <v>104</v>
      </c>
      <c r="E24" s="3" t="s">
        <v>102</v>
      </c>
      <c r="F24" s="8" t="s">
        <v>21</v>
      </c>
      <c r="G24" s="9"/>
      <c r="H24" s="9"/>
      <c r="I24" s="17"/>
      <c r="J24" s="17"/>
      <c r="K24" s="9">
        <v>7.5</v>
      </c>
      <c r="L24" s="17"/>
      <c r="M24" s="9"/>
      <c r="N24" s="10">
        <v>7.5</v>
      </c>
    </row>
    <row r="25" spans="1:14" ht="26.1" customHeight="1" x14ac:dyDescent="0.15">
      <c r="A25" s="3">
        <v>22</v>
      </c>
      <c r="B25" s="7" t="s">
        <v>72</v>
      </c>
      <c r="C25" s="15" t="s">
        <v>126</v>
      </c>
      <c r="D25" s="8" t="s">
        <v>44</v>
      </c>
      <c r="E25" s="3" t="s">
        <v>102</v>
      </c>
      <c r="F25" s="8" t="s">
        <v>21</v>
      </c>
      <c r="G25" s="9"/>
      <c r="H25" s="10"/>
      <c r="I25" s="9">
        <v>15</v>
      </c>
      <c r="J25" s="17"/>
      <c r="K25" s="17"/>
      <c r="L25" s="17"/>
      <c r="M25" s="9"/>
      <c r="N25" s="9"/>
    </row>
    <row r="26" spans="1:14" ht="26.1" customHeight="1" x14ac:dyDescent="0.15">
      <c r="A26" s="3">
        <v>23</v>
      </c>
      <c r="B26" s="7" t="s">
        <v>73</v>
      </c>
      <c r="C26" s="15" t="s">
        <v>127</v>
      </c>
      <c r="D26" s="8" t="s">
        <v>105</v>
      </c>
      <c r="E26" s="3" t="s">
        <v>102</v>
      </c>
      <c r="F26" s="8" t="s">
        <v>21</v>
      </c>
      <c r="G26" s="9"/>
      <c r="H26" s="9"/>
      <c r="I26" s="17"/>
      <c r="J26" s="17"/>
      <c r="K26" s="9">
        <v>7.5</v>
      </c>
      <c r="L26" s="17"/>
      <c r="M26" s="10">
        <v>7.5</v>
      </c>
      <c r="N26" s="9"/>
    </row>
    <row r="27" spans="1:14" ht="26.1" customHeight="1" x14ac:dyDescent="0.15">
      <c r="A27" s="3">
        <v>24</v>
      </c>
      <c r="B27" s="7" t="s">
        <v>74</v>
      </c>
      <c r="C27" s="15" t="s">
        <v>128</v>
      </c>
      <c r="D27" s="8" t="s">
        <v>106</v>
      </c>
      <c r="E27" s="3" t="s">
        <v>102</v>
      </c>
      <c r="F27" s="8" t="s">
        <v>21</v>
      </c>
      <c r="G27" s="9"/>
      <c r="H27" s="10">
        <v>15</v>
      </c>
      <c r="I27" s="17"/>
      <c r="J27" s="17"/>
      <c r="K27" s="17"/>
      <c r="L27" s="9">
        <v>0</v>
      </c>
      <c r="M27" s="9"/>
      <c r="N27" s="9"/>
    </row>
    <row r="28" spans="1:14" ht="26.1" customHeight="1" x14ac:dyDescent="0.15">
      <c r="A28" s="3">
        <v>25</v>
      </c>
      <c r="B28" s="7" t="s">
        <v>75</v>
      </c>
      <c r="C28" s="15" t="s">
        <v>143</v>
      </c>
      <c r="D28" s="8" t="s">
        <v>107</v>
      </c>
      <c r="E28" s="3" t="s">
        <v>102</v>
      </c>
      <c r="F28" s="8" t="s">
        <v>21</v>
      </c>
      <c r="G28" s="10">
        <v>7.5</v>
      </c>
      <c r="H28" s="9"/>
      <c r="I28" s="17"/>
      <c r="J28" s="9">
        <v>7.5</v>
      </c>
      <c r="K28" s="17"/>
      <c r="L28" s="17"/>
      <c r="M28" s="9"/>
      <c r="N28" s="9"/>
    </row>
    <row r="29" spans="1:14" ht="26.1" customHeight="1" x14ac:dyDescent="0.15">
      <c r="A29" s="3">
        <v>26</v>
      </c>
      <c r="B29" s="7" t="s">
        <v>76</v>
      </c>
      <c r="C29" s="15" t="s">
        <v>129</v>
      </c>
      <c r="D29" s="8" t="s">
        <v>44</v>
      </c>
      <c r="E29" s="3" t="s">
        <v>102</v>
      </c>
      <c r="F29" s="8" t="s">
        <v>33</v>
      </c>
      <c r="G29" s="9"/>
      <c r="H29" s="10"/>
      <c r="I29" s="9">
        <v>8</v>
      </c>
      <c r="J29" s="17"/>
      <c r="K29" s="17"/>
      <c r="L29" s="17"/>
      <c r="M29" s="9"/>
      <c r="N29" s="9"/>
    </row>
    <row r="30" spans="1:14" ht="26.1" customHeight="1" x14ac:dyDescent="0.15">
      <c r="A30" s="3">
        <v>27</v>
      </c>
      <c r="B30" s="7" t="s">
        <v>77</v>
      </c>
      <c r="C30" s="15" t="s">
        <v>130</v>
      </c>
      <c r="D30" s="8" t="s">
        <v>44</v>
      </c>
      <c r="E30" s="3" t="s">
        <v>102</v>
      </c>
      <c r="F30" s="8" t="s">
        <v>33</v>
      </c>
      <c r="G30" s="9"/>
      <c r="H30" s="10"/>
      <c r="I30" s="9">
        <v>8</v>
      </c>
      <c r="J30" s="17"/>
      <c r="K30" s="17"/>
      <c r="L30" s="17"/>
      <c r="M30" s="9"/>
      <c r="N30" s="9"/>
    </row>
    <row r="31" spans="1:14" ht="26.1" customHeight="1" x14ac:dyDescent="0.15">
      <c r="A31" s="3">
        <v>28</v>
      </c>
      <c r="B31" s="14" t="s">
        <v>78</v>
      </c>
      <c r="C31" s="15" t="s">
        <v>131</v>
      </c>
      <c r="D31" s="8" t="s">
        <v>44</v>
      </c>
      <c r="E31" s="3" t="s">
        <v>102</v>
      </c>
      <c r="F31" s="8" t="s">
        <v>33</v>
      </c>
      <c r="G31" s="9"/>
      <c r="H31" s="10"/>
      <c r="I31" s="9">
        <v>8</v>
      </c>
      <c r="J31" s="17"/>
      <c r="K31" s="17"/>
      <c r="L31" s="17"/>
      <c r="M31" s="9"/>
      <c r="N31" s="9"/>
    </row>
    <row r="32" spans="1:14" ht="26.1" customHeight="1" x14ac:dyDescent="0.15">
      <c r="A32" s="3">
        <v>29</v>
      </c>
      <c r="B32" s="7" t="s">
        <v>79</v>
      </c>
      <c r="C32" s="15" t="s">
        <v>132</v>
      </c>
      <c r="D32" s="8" t="s">
        <v>42</v>
      </c>
      <c r="E32" s="3" t="s">
        <v>102</v>
      </c>
      <c r="F32" s="8" t="s">
        <v>33</v>
      </c>
      <c r="G32" s="9">
        <v>8</v>
      </c>
      <c r="H32" s="10"/>
      <c r="I32" s="17"/>
      <c r="J32" s="17"/>
      <c r="K32" s="17"/>
      <c r="L32" s="17"/>
      <c r="M32" s="9"/>
      <c r="N32" s="9"/>
    </row>
    <row r="33" spans="1:14" ht="26.1" customHeight="1" x14ac:dyDescent="0.15">
      <c r="A33" s="3">
        <v>30</v>
      </c>
      <c r="B33" s="7" t="s">
        <v>80</v>
      </c>
      <c r="C33" s="15" t="s">
        <v>98</v>
      </c>
      <c r="D33" s="8" t="s">
        <v>44</v>
      </c>
      <c r="E33" s="3" t="s">
        <v>102</v>
      </c>
      <c r="F33" s="8" t="s">
        <v>33</v>
      </c>
      <c r="G33" s="9"/>
      <c r="H33" s="10"/>
      <c r="I33" s="9">
        <v>8</v>
      </c>
      <c r="J33" s="17"/>
      <c r="K33" s="17"/>
      <c r="L33" s="17"/>
      <c r="M33" s="9"/>
      <c r="N33" s="9"/>
    </row>
    <row r="34" spans="1:14" ht="26.1" customHeight="1" x14ac:dyDescent="0.15">
      <c r="A34" s="3">
        <v>31</v>
      </c>
      <c r="B34" s="7" t="s">
        <v>81</v>
      </c>
      <c r="C34" s="15" t="s">
        <v>99</v>
      </c>
      <c r="D34" s="8" t="s">
        <v>44</v>
      </c>
      <c r="E34" s="3" t="s">
        <v>102</v>
      </c>
      <c r="F34" s="8" t="s">
        <v>33</v>
      </c>
      <c r="G34" s="9"/>
      <c r="H34" s="10"/>
      <c r="I34" s="9">
        <v>8</v>
      </c>
      <c r="J34" s="17"/>
      <c r="K34" s="17"/>
      <c r="L34" s="17"/>
      <c r="M34" s="9"/>
      <c r="N34" s="9"/>
    </row>
    <row r="35" spans="1:14" ht="26.1" customHeight="1" x14ac:dyDescent="0.15">
      <c r="A35" s="3">
        <v>33</v>
      </c>
      <c r="B35" s="14" t="s">
        <v>84</v>
      </c>
      <c r="C35" s="15" t="s">
        <v>100</v>
      </c>
      <c r="D35" s="8" t="s">
        <v>44</v>
      </c>
      <c r="E35" s="3" t="s">
        <v>102</v>
      </c>
      <c r="F35" s="8" t="s">
        <v>33</v>
      </c>
      <c r="G35" s="9"/>
      <c r="H35" s="10"/>
      <c r="I35" s="9">
        <v>8</v>
      </c>
      <c r="J35" s="17"/>
      <c r="K35" s="17"/>
      <c r="L35" s="17"/>
      <c r="M35" s="9"/>
      <c r="N35" s="9"/>
    </row>
    <row r="36" spans="1:14" ht="26.1" customHeight="1" x14ac:dyDescent="0.15">
      <c r="A36" s="3">
        <v>34</v>
      </c>
      <c r="B36" s="13" t="s">
        <v>85</v>
      </c>
      <c r="C36" s="15" t="s">
        <v>135</v>
      </c>
      <c r="D36" s="8" t="s">
        <v>136</v>
      </c>
      <c r="E36" s="3" t="s">
        <v>102</v>
      </c>
      <c r="F36" s="8" t="s">
        <v>33</v>
      </c>
      <c r="G36" s="9">
        <v>4</v>
      </c>
      <c r="H36" s="9"/>
      <c r="I36" s="10">
        <v>4</v>
      </c>
      <c r="J36" s="17"/>
      <c r="K36" s="17"/>
      <c r="L36" s="17"/>
      <c r="M36" s="9"/>
      <c r="N36" s="9"/>
    </row>
    <row r="37" spans="1:14" ht="26.1" customHeight="1" x14ac:dyDescent="0.15">
      <c r="A37" s="3">
        <v>35</v>
      </c>
      <c r="B37" s="13" t="s">
        <v>86</v>
      </c>
      <c r="C37" s="15" t="s">
        <v>137</v>
      </c>
      <c r="D37" s="8" t="s">
        <v>42</v>
      </c>
      <c r="E37" s="3" t="s">
        <v>102</v>
      </c>
      <c r="F37" s="8" t="s">
        <v>33</v>
      </c>
      <c r="G37" s="9">
        <v>8</v>
      </c>
      <c r="H37" s="10"/>
      <c r="I37" s="17"/>
      <c r="J37" s="17"/>
      <c r="K37" s="17"/>
      <c r="L37" s="17"/>
      <c r="M37" s="9"/>
      <c r="N37" s="9"/>
    </row>
    <row r="38" spans="1:14" ht="26.1" customHeight="1" x14ac:dyDescent="0.15">
      <c r="A38" s="3">
        <v>36</v>
      </c>
      <c r="B38" s="7" t="s">
        <v>87</v>
      </c>
      <c r="C38" s="15" t="s">
        <v>138</v>
      </c>
      <c r="D38" s="8" t="s">
        <v>43</v>
      </c>
      <c r="E38" s="3" t="s">
        <v>102</v>
      </c>
      <c r="F38" s="8" t="s">
        <v>33</v>
      </c>
      <c r="G38" s="9"/>
      <c r="H38" s="9">
        <v>8</v>
      </c>
      <c r="I38" s="17"/>
      <c r="J38" s="17"/>
      <c r="K38" s="17"/>
      <c r="L38" s="17"/>
      <c r="M38" s="9"/>
      <c r="N38" s="9"/>
    </row>
    <row r="39" spans="1:14" ht="26.1" customHeight="1" x14ac:dyDescent="0.15">
      <c r="A39" s="30" t="s">
        <v>14</v>
      </c>
      <c r="B39" s="31"/>
      <c r="C39" s="31"/>
      <c r="D39" s="31"/>
      <c r="E39" s="31"/>
      <c r="F39" s="32"/>
      <c r="G39" s="5">
        <f>SUM(G4:G38)</f>
        <v>60</v>
      </c>
      <c r="H39" s="19">
        <f>SUM(H4:H38)</f>
        <v>63</v>
      </c>
      <c r="I39" s="19">
        <f>SUM(I4:I38)</f>
        <v>244</v>
      </c>
      <c r="J39" s="19">
        <f>SUM(J4:J38)</f>
        <v>32.5</v>
      </c>
      <c r="K39" s="19">
        <f>SUM(K4:K38)</f>
        <v>75</v>
      </c>
      <c r="L39" s="19">
        <f>SUM(L4:L38)</f>
        <v>20</v>
      </c>
      <c r="M39" s="19">
        <f>SUM(M4:M38)</f>
        <v>35</v>
      </c>
      <c r="N39" s="19">
        <f>SUM(N4:N38)</f>
        <v>7.5</v>
      </c>
    </row>
    <row r="40" spans="1:14" ht="26.1" customHeight="1" x14ac:dyDescent="0.15">
      <c r="A40" s="30" t="s">
        <v>15</v>
      </c>
      <c r="B40" s="31"/>
      <c r="C40" s="31"/>
      <c r="D40" s="31"/>
      <c r="E40" s="31"/>
      <c r="F40" s="32"/>
      <c r="G40" s="30">
        <f>SUM(G39:N39)</f>
        <v>537</v>
      </c>
      <c r="H40" s="31"/>
      <c r="I40" s="31"/>
      <c r="J40" s="31"/>
      <c r="K40" s="31"/>
      <c r="L40" s="31"/>
      <c r="M40" s="31"/>
      <c r="N40" s="32"/>
    </row>
    <row r="41" spans="1:14" ht="81" customHeight="1" x14ac:dyDescent="0.15">
      <c r="A41" s="22" t="s">
        <v>142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4"/>
    </row>
    <row r="42" spans="1:14" ht="26.1" customHeight="1" x14ac:dyDescent="0.15">
      <c r="A42" s="20" t="s">
        <v>140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6.1" customHeight="1" x14ac:dyDescent="0.1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 ht="3" customHeight="1" x14ac:dyDescent="0.1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</sheetData>
  <mergeCells count="7">
    <mergeCell ref="A42:N44"/>
    <mergeCell ref="A41:N41"/>
    <mergeCell ref="A1:L1"/>
    <mergeCell ref="A2:N2"/>
    <mergeCell ref="A39:F39"/>
    <mergeCell ref="A40:F40"/>
    <mergeCell ref="G40:N40"/>
  </mergeCells>
  <phoneticPr fontId="9" type="noConversion"/>
  <conditionalFormatting sqref="C4:D38">
    <cfRule type="containsText" dxfId="5" priority="5" operator="containsText" text=",">
      <formula>NOT(ISERROR(SEARCH(",",C4)))</formula>
    </cfRule>
    <cfRule type="containsText" dxfId="4" priority="6" operator="containsText" text="，">
      <formula>NOT(ISERROR(SEARCH("，",C4)))</formula>
    </cfRule>
  </conditionalFormatting>
  <dataValidations count="1">
    <dataValidation type="list" allowBlank="1" showInputMessage="1" showErrorMessage="1" sqref="E4:E38" xr:uid="{00000000-0002-0000-0000-000000000000}">
      <formula1>"国家级,省（区域）级,校级"</formula1>
    </dataValidation>
  </dataValidations>
  <printOptions horizontalCentered="1"/>
  <pageMargins left="0.35416666666666702" right="0.156944444444444" top="0.39305555555555599" bottom="0.55069444444444404" header="0.5" footer="0.5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3"/>
  <sheetViews>
    <sheetView workbookViewId="0">
      <selection activeCell="A40" sqref="A40:N40"/>
    </sheetView>
  </sheetViews>
  <sheetFormatPr defaultColWidth="9" defaultRowHeight="13.5" x14ac:dyDescent="0.15"/>
  <cols>
    <col min="1" max="1" width="7.125" customWidth="1"/>
    <col min="2" max="2" width="20" customWidth="1"/>
    <col min="3" max="3" width="12.125" style="18" customWidth="1"/>
    <col min="4" max="4" width="11.25" customWidth="1"/>
    <col min="5" max="6" width="10.375" customWidth="1"/>
    <col min="7" max="14" width="8.5" customWidth="1"/>
  </cols>
  <sheetData>
    <row r="1" spans="1:14" ht="18" customHeight="1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1"/>
      <c r="N1" s="1"/>
    </row>
    <row r="2" spans="1:14" ht="29.1" customHeight="1" x14ac:dyDescent="0.15">
      <c r="A2" s="27" t="s">
        <v>109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</row>
    <row r="3" spans="1:14" ht="18.95" customHeight="1" x14ac:dyDescent="0.15">
      <c r="A3" s="2" t="s">
        <v>1</v>
      </c>
      <c r="B3" s="2" t="s">
        <v>2</v>
      </c>
      <c r="C3" s="17" t="s">
        <v>3</v>
      </c>
      <c r="D3" s="2" t="s">
        <v>4</v>
      </c>
      <c r="E3" s="2" t="s">
        <v>5</v>
      </c>
      <c r="F3" s="2" t="s">
        <v>6</v>
      </c>
      <c r="G3" s="5" t="s">
        <v>42</v>
      </c>
      <c r="H3" s="5" t="s">
        <v>43</v>
      </c>
      <c r="I3" s="5" t="s">
        <v>44</v>
      </c>
      <c r="J3" s="5" t="s">
        <v>45</v>
      </c>
      <c r="K3" s="5" t="s">
        <v>46</v>
      </c>
      <c r="L3" s="5" t="s">
        <v>47</v>
      </c>
      <c r="M3" s="5" t="s">
        <v>48</v>
      </c>
      <c r="N3" s="5" t="s">
        <v>49</v>
      </c>
    </row>
    <row r="4" spans="1:14" ht="26.1" customHeight="1" x14ac:dyDescent="0.15">
      <c r="A4" s="3">
        <v>1</v>
      </c>
      <c r="B4" s="38" t="s">
        <v>51</v>
      </c>
      <c r="C4" s="15" t="s">
        <v>112</v>
      </c>
      <c r="D4" s="8" t="s">
        <v>42</v>
      </c>
      <c r="E4" s="3" t="s">
        <v>20</v>
      </c>
      <c r="F4" s="8" t="s">
        <v>101</v>
      </c>
      <c r="G4" s="9">
        <v>30</v>
      </c>
      <c r="H4" s="3"/>
      <c r="I4" s="3"/>
      <c r="J4" s="3"/>
      <c r="K4" s="3"/>
      <c r="L4" s="3"/>
      <c r="M4" s="9"/>
      <c r="N4" s="9"/>
    </row>
    <row r="5" spans="1:14" ht="26.1" customHeight="1" x14ac:dyDescent="0.15">
      <c r="A5" s="3">
        <v>2</v>
      </c>
      <c r="B5" s="7" t="s">
        <v>52</v>
      </c>
      <c r="C5" s="16" t="s">
        <v>113</v>
      </c>
      <c r="D5" s="8" t="s">
        <v>43</v>
      </c>
      <c r="E5" s="3" t="s">
        <v>20</v>
      </c>
      <c r="F5" s="8" t="s">
        <v>33</v>
      </c>
      <c r="G5" s="9"/>
      <c r="H5" s="3">
        <f>VLOOKUP(B5,[1]全国大学生工业设计大赛竞赛科研工作量奖励分配明细表!$B$4:$N$44,7,0)</f>
        <v>18</v>
      </c>
      <c r="I5" s="3"/>
      <c r="J5" s="3"/>
      <c r="K5" s="3"/>
      <c r="L5" s="3"/>
      <c r="M5" s="9"/>
      <c r="N5" s="9"/>
    </row>
    <row r="6" spans="1:14" ht="26.1" customHeight="1" x14ac:dyDescent="0.15">
      <c r="A6" s="3">
        <v>3</v>
      </c>
      <c r="B6" s="7" t="s">
        <v>53</v>
      </c>
      <c r="C6" s="15" t="s">
        <v>114</v>
      </c>
      <c r="D6" s="8" t="s">
        <v>44</v>
      </c>
      <c r="E6" s="3" t="s">
        <v>20</v>
      </c>
      <c r="F6" s="8" t="s">
        <v>33</v>
      </c>
      <c r="G6" s="9"/>
      <c r="H6" s="3"/>
      <c r="I6" s="3">
        <f>VLOOKUP(B6,[1]全国大学生工业设计大赛竞赛科研工作量奖励分配明细表!$B$4:$N$44,8,0)</f>
        <v>18</v>
      </c>
      <c r="J6" s="3"/>
      <c r="K6" s="3"/>
      <c r="L6" s="3"/>
      <c r="M6" s="9"/>
      <c r="N6" s="9"/>
    </row>
    <row r="7" spans="1:14" ht="26.1" customHeight="1" x14ac:dyDescent="0.15">
      <c r="A7" s="3">
        <v>4</v>
      </c>
      <c r="B7" s="7" t="s">
        <v>54</v>
      </c>
      <c r="C7" s="15" t="s">
        <v>115</v>
      </c>
      <c r="D7" s="8" t="s">
        <v>45</v>
      </c>
      <c r="E7" s="3" t="s">
        <v>20</v>
      </c>
      <c r="F7" s="8" t="s">
        <v>33</v>
      </c>
      <c r="G7" s="9"/>
      <c r="H7" s="3"/>
      <c r="I7" s="3"/>
      <c r="J7" s="3">
        <f>VLOOKUP(B7,[1]全国大学生工业设计大赛竞赛科研工作量奖励分配明细表!$B$4:$N$44,9,0)</f>
        <v>18</v>
      </c>
      <c r="K7" s="3"/>
      <c r="L7" s="3"/>
      <c r="M7" s="9"/>
      <c r="N7" s="9"/>
    </row>
    <row r="8" spans="1:14" ht="26.1" customHeight="1" x14ac:dyDescent="0.15">
      <c r="A8" s="3">
        <v>5</v>
      </c>
      <c r="B8" s="7" t="s">
        <v>55</v>
      </c>
      <c r="C8" s="15" t="s">
        <v>89</v>
      </c>
      <c r="D8" s="8" t="s">
        <v>44</v>
      </c>
      <c r="E8" s="3" t="s">
        <v>102</v>
      </c>
      <c r="F8" s="8" t="s">
        <v>101</v>
      </c>
      <c r="G8" s="9"/>
      <c r="H8" s="3"/>
      <c r="I8" s="3">
        <f>VLOOKUP(B8,[1]全国大学生工业设计大赛竞赛科研工作量奖励分配明细表!$B$4:$N$44,8,0)</f>
        <v>15</v>
      </c>
      <c r="J8" s="3"/>
      <c r="K8" s="3"/>
      <c r="L8" s="3"/>
      <c r="M8" s="9"/>
      <c r="N8" s="9"/>
    </row>
    <row r="9" spans="1:14" ht="26.1" customHeight="1" x14ac:dyDescent="0.15">
      <c r="A9" s="3">
        <v>6</v>
      </c>
      <c r="B9" s="7" t="s">
        <v>56</v>
      </c>
      <c r="C9" s="16" t="s">
        <v>116</v>
      </c>
      <c r="D9" s="8" t="s">
        <v>48</v>
      </c>
      <c r="E9" s="3" t="s">
        <v>102</v>
      </c>
      <c r="F9" s="8" t="s">
        <v>101</v>
      </c>
      <c r="G9" s="9"/>
      <c r="H9" s="3"/>
      <c r="I9" s="3"/>
      <c r="J9" s="3"/>
      <c r="K9" s="3"/>
      <c r="L9" s="3"/>
      <c r="M9" s="9">
        <f>VLOOKUP(B9,[1]全国大学生工业设计大赛竞赛科研工作量奖励分配明细表!$B$4:$N$44,12,0)</f>
        <v>15</v>
      </c>
      <c r="N9" s="9"/>
    </row>
    <row r="10" spans="1:14" ht="26.1" customHeight="1" x14ac:dyDescent="0.15">
      <c r="A10" s="3">
        <v>7</v>
      </c>
      <c r="B10" s="7" t="s">
        <v>57</v>
      </c>
      <c r="C10" s="16" t="s">
        <v>117</v>
      </c>
      <c r="D10" s="8" t="s">
        <v>44</v>
      </c>
      <c r="E10" s="3" t="s">
        <v>102</v>
      </c>
      <c r="F10" s="8" t="s">
        <v>101</v>
      </c>
      <c r="G10" s="9"/>
      <c r="H10" s="3"/>
      <c r="I10" s="3">
        <f>VLOOKUP(B10,[1]全国大学生工业设计大赛竞赛科研工作量奖励分配明细表!$B$4:$N$44,8,0)</f>
        <v>15</v>
      </c>
      <c r="J10" s="3"/>
      <c r="K10" s="3"/>
      <c r="L10" s="3"/>
      <c r="M10" s="9"/>
      <c r="N10" s="9"/>
    </row>
    <row r="11" spans="1:14" ht="26.1" customHeight="1" x14ac:dyDescent="0.15">
      <c r="A11" s="3">
        <v>8</v>
      </c>
      <c r="B11" s="7" t="s">
        <v>58</v>
      </c>
      <c r="C11" s="15" t="s">
        <v>114</v>
      </c>
      <c r="D11" s="8" t="s">
        <v>44</v>
      </c>
      <c r="E11" s="3" t="s">
        <v>102</v>
      </c>
      <c r="F11" s="8" t="s">
        <v>101</v>
      </c>
      <c r="G11" s="9"/>
      <c r="H11" s="3"/>
      <c r="I11" s="3">
        <f>VLOOKUP(B11,[1]全国大学生工业设计大赛竞赛科研工作量奖励分配明细表!$B$4:$N$44,8,0)</f>
        <v>15</v>
      </c>
      <c r="J11" s="3"/>
      <c r="K11" s="3"/>
      <c r="L11" s="3"/>
      <c r="M11" s="9"/>
      <c r="N11" s="9"/>
    </row>
    <row r="12" spans="1:14" ht="26.1" customHeight="1" x14ac:dyDescent="0.15">
      <c r="A12" s="3">
        <v>9</v>
      </c>
      <c r="B12" s="7" t="s">
        <v>59</v>
      </c>
      <c r="C12" s="15" t="s">
        <v>90</v>
      </c>
      <c r="D12" s="8" t="s">
        <v>44</v>
      </c>
      <c r="E12" s="3" t="s">
        <v>102</v>
      </c>
      <c r="F12" s="8" t="s">
        <v>101</v>
      </c>
      <c r="G12" s="9"/>
      <c r="H12" s="3"/>
      <c r="I12" s="3">
        <f>VLOOKUP(B12,[1]全国大学生工业设计大赛竞赛科研工作量奖励分配明细表!$B$4:$N$44,8,0)</f>
        <v>15</v>
      </c>
      <c r="J12" s="3"/>
      <c r="K12" s="3"/>
      <c r="L12" s="3"/>
      <c r="M12" s="9"/>
      <c r="N12" s="9"/>
    </row>
    <row r="13" spans="1:14" ht="26.1" customHeight="1" x14ac:dyDescent="0.15">
      <c r="A13" s="3">
        <v>10</v>
      </c>
      <c r="B13" s="7" t="s">
        <v>60</v>
      </c>
      <c r="C13" s="15" t="s">
        <v>118</v>
      </c>
      <c r="D13" s="8" t="s">
        <v>46</v>
      </c>
      <c r="E13" s="3" t="s">
        <v>102</v>
      </c>
      <c r="F13" s="8" t="s">
        <v>101</v>
      </c>
      <c r="G13" s="9"/>
      <c r="H13" s="3"/>
      <c r="I13" s="3"/>
      <c r="J13" s="3"/>
      <c r="K13" s="3">
        <f>VLOOKUP(B13,[1]全国大学生工业设计大赛竞赛科研工作量奖励分配明细表!$B$4:$N$44,10,0)</f>
        <v>15</v>
      </c>
      <c r="L13" s="3"/>
      <c r="M13" s="9"/>
      <c r="N13" s="9"/>
    </row>
    <row r="14" spans="1:14" ht="26.1" customHeight="1" x14ac:dyDescent="0.15">
      <c r="A14" s="3">
        <v>11</v>
      </c>
      <c r="B14" s="7" t="s">
        <v>144</v>
      </c>
      <c r="C14" s="15" t="s">
        <v>119</v>
      </c>
      <c r="D14" s="8" t="s">
        <v>111</v>
      </c>
      <c r="E14" s="3" t="s">
        <v>102</v>
      </c>
      <c r="F14" s="8" t="s">
        <v>101</v>
      </c>
      <c r="G14" s="9"/>
      <c r="H14" s="3"/>
      <c r="I14" s="3"/>
      <c r="J14" s="3"/>
      <c r="K14" s="3"/>
      <c r="L14" s="3">
        <f>VLOOKUP(B14,[1]全国大学生工业设计大赛竞赛科研工作量奖励分配明细表!$B$4:$N$44,11,0)</f>
        <v>15</v>
      </c>
      <c r="M14" s="9"/>
      <c r="N14" s="9"/>
    </row>
    <row r="15" spans="1:14" ht="26.1" customHeight="1" x14ac:dyDescent="0.15">
      <c r="A15" s="3">
        <v>12</v>
      </c>
      <c r="B15" s="14" t="s">
        <v>62</v>
      </c>
      <c r="C15" s="16" t="s">
        <v>120</v>
      </c>
      <c r="D15" s="8" t="s">
        <v>121</v>
      </c>
      <c r="E15" s="3" t="s">
        <v>102</v>
      </c>
      <c r="F15" s="8" t="s">
        <v>101</v>
      </c>
      <c r="G15" s="9"/>
      <c r="H15" s="3"/>
      <c r="I15" s="3">
        <f>VLOOKUP(B15,[1]全国大学生工业设计大赛竞赛科研工作量奖励分配明细表!$B$4:$N$44,8,0)</f>
        <v>15</v>
      </c>
      <c r="J15" s="3"/>
      <c r="K15" s="3"/>
      <c r="L15" s="3"/>
      <c r="M15" s="9"/>
      <c r="N15" s="9"/>
    </row>
    <row r="16" spans="1:14" ht="26.1" customHeight="1" x14ac:dyDescent="0.15">
      <c r="A16" s="3">
        <v>13</v>
      </c>
      <c r="B16" s="7" t="s">
        <v>63</v>
      </c>
      <c r="C16" s="15" t="s">
        <v>91</v>
      </c>
      <c r="D16" s="8" t="s">
        <v>46</v>
      </c>
      <c r="E16" s="3" t="s">
        <v>102</v>
      </c>
      <c r="F16" s="8" t="s">
        <v>21</v>
      </c>
      <c r="G16" s="9"/>
      <c r="H16" s="3"/>
      <c r="I16" s="3"/>
      <c r="J16" s="3"/>
      <c r="K16" s="3">
        <f>VLOOKUP(B16,[1]全国大学生工业设计大赛竞赛科研工作量奖励分配明细表!$B$4:$N$44,10,0)</f>
        <v>10</v>
      </c>
      <c r="L16" s="3"/>
      <c r="M16" s="9"/>
      <c r="N16" s="9"/>
    </row>
    <row r="17" spans="1:14" ht="26.1" customHeight="1" x14ac:dyDescent="0.15">
      <c r="A17" s="3">
        <v>14</v>
      </c>
      <c r="B17" s="38" t="s">
        <v>64</v>
      </c>
      <c r="C17" s="15" t="s">
        <v>92</v>
      </c>
      <c r="D17" s="8" t="s">
        <v>44</v>
      </c>
      <c r="E17" s="3" t="s">
        <v>102</v>
      </c>
      <c r="F17" s="8" t="s">
        <v>21</v>
      </c>
      <c r="G17" s="9"/>
      <c r="H17" s="3"/>
      <c r="I17" s="3">
        <v>5</v>
      </c>
      <c r="J17" s="3"/>
      <c r="K17" s="3"/>
      <c r="L17" s="3"/>
      <c r="M17" s="9"/>
      <c r="N17" s="9"/>
    </row>
    <row r="18" spans="1:14" ht="26.1" customHeight="1" x14ac:dyDescent="0.15">
      <c r="A18" s="3">
        <v>15</v>
      </c>
      <c r="B18" s="7" t="s">
        <v>65</v>
      </c>
      <c r="C18" s="15" t="s">
        <v>122</v>
      </c>
      <c r="D18" s="8" t="s">
        <v>43</v>
      </c>
      <c r="E18" s="3" t="s">
        <v>102</v>
      </c>
      <c r="F18" s="8" t="s">
        <v>21</v>
      </c>
      <c r="G18" s="9"/>
      <c r="H18" s="3">
        <f>VLOOKUP(B18,[1]全国大学生工业设计大赛竞赛科研工作量奖励分配明细表!$B$4:$N$44,7,0)</f>
        <v>10</v>
      </c>
      <c r="I18" s="3"/>
      <c r="J18" s="3"/>
      <c r="K18" s="3"/>
      <c r="L18" s="3"/>
      <c r="M18" s="9"/>
      <c r="N18" s="9"/>
    </row>
    <row r="19" spans="1:14" ht="26.1" customHeight="1" x14ac:dyDescent="0.15">
      <c r="A19" s="3">
        <v>16</v>
      </c>
      <c r="B19" s="7" t="s">
        <v>66</v>
      </c>
      <c r="C19" s="15" t="s">
        <v>93</v>
      </c>
      <c r="D19" s="8" t="s">
        <v>44</v>
      </c>
      <c r="E19" s="3" t="s">
        <v>102</v>
      </c>
      <c r="F19" s="8" t="s">
        <v>21</v>
      </c>
      <c r="G19" s="9"/>
      <c r="H19" s="3"/>
      <c r="I19" s="3">
        <f>VLOOKUP(B19,[1]全国大学生工业设计大赛竞赛科研工作量奖励分配明细表!$B$4:$N$44,8,0)</f>
        <v>10</v>
      </c>
      <c r="J19" s="3"/>
      <c r="K19" s="3"/>
      <c r="L19" s="3"/>
      <c r="M19" s="9"/>
      <c r="N19" s="9"/>
    </row>
    <row r="20" spans="1:14" ht="26.1" customHeight="1" x14ac:dyDescent="0.15">
      <c r="A20" s="3">
        <v>17</v>
      </c>
      <c r="B20" s="7" t="s">
        <v>67</v>
      </c>
      <c r="C20" s="15" t="s">
        <v>123</v>
      </c>
      <c r="D20" s="8" t="s">
        <v>124</v>
      </c>
      <c r="E20" s="3" t="s">
        <v>102</v>
      </c>
      <c r="F20" s="8" t="s">
        <v>21</v>
      </c>
      <c r="G20" s="9">
        <f>VLOOKUP(B20,[1]全国大学生工业设计大赛竞赛科研工作量奖励分配明细表!$B$4:$N$44,6,0)</f>
        <v>5</v>
      </c>
      <c r="H20" s="3"/>
      <c r="I20" s="3"/>
      <c r="J20" s="3"/>
      <c r="K20" s="3"/>
      <c r="L20" s="3"/>
      <c r="M20" s="9">
        <f>VLOOKUP(B20,[1]全国大学生工业设计大赛竞赛科研工作量奖励分配明细表!$B$4:$N$44,12,0)</f>
        <v>5</v>
      </c>
      <c r="N20" s="9"/>
    </row>
    <row r="21" spans="1:14" ht="26.1" customHeight="1" x14ac:dyDescent="0.15">
      <c r="A21" s="3">
        <v>18</v>
      </c>
      <c r="B21" s="7" t="s">
        <v>69</v>
      </c>
      <c r="C21" s="15" t="s">
        <v>95</v>
      </c>
      <c r="D21" s="8" t="s">
        <v>44</v>
      </c>
      <c r="E21" s="3" t="s">
        <v>102</v>
      </c>
      <c r="F21" s="8" t="s">
        <v>21</v>
      </c>
      <c r="G21" s="9"/>
      <c r="H21" s="3"/>
      <c r="I21" s="3">
        <f>VLOOKUP(B21,[1]全国大学生工业设计大赛竞赛科研工作量奖励分配明细表!$B$4:$N$44,8,0)</f>
        <v>10</v>
      </c>
      <c r="J21" s="3"/>
      <c r="K21" s="3"/>
      <c r="L21" s="3"/>
      <c r="M21" s="9"/>
      <c r="N21" s="9"/>
    </row>
    <row r="22" spans="1:14" ht="26.1" customHeight="1" x14ac:dyDescent="0.15">
      <c r="A22" s="3">
        <v>19</v>
      </c>
      <c r="B22" s="7" t="s">
        <v>70</v>
      </c>
      <c r="C22" s="15" t="s">
        <v>96</v>
      </c>
      <c r="D22" s="8" t="s">
        <v>44</v>
      </c>
      <c r="E22" s="3" t="s">
        <v>102</v>
      </c>
      <c r="F22" s="8" t="s">
        <v>21</v>
      </c>
      <c r="G22" s="9"/>
      <c r="H22" s="3"/>
      <c r="I22" s="3">
        <f>VLOOKUP(B22,[1]全国大学生工业设计大赛竞赛科研工作量奖励分配明细表!$B$4:$N$44,8,0)</f>
        <v>10</v>
      </c>
      <c r="J22" s="3"/>
      <c r="K22" s="3"/>
      <c r="L22" s="3"/>
      <c r="M22" s="9"/>
      <c r="N22" s="9"/>
    </row>
    <row r="23" spans="1:14" ht="26.1" customHeight="1" x14ac:dyDescent="0.15">
      <c r="A23" s="3">
        <v>20</v>
      </c>
      <c r="B23" s="7" t="s">
        <v>71</v>
      </c>
      <c r="C23" s="15" t="s">
        <v>125</v>
      </c>
      <c r="D23" s="8" t="s">
        <v>104</v>
      </c>
      <c r="E23" s="3" t="s">
        <v>102</v>
      </c>
      <c r="F23" s="8" t="s">
        <v>21</v>
      </c>
      <c r="G23" s="9"/>
      <c r="H23" s="3"/>
      <c r="I23" s="3"/>
      <c r="J23" s="3"/>
      <c r="K23" s="3">
        <f>VLOOKUP(B23,[1]全国大学生工业设计大赛竞赛科研工作量奖励分配明细表!$B$4:$N$44,10,0)</f>
        <v>5</v>
      </c>
      <c r="L23" s="3"/>
      <c r="M23" s="9"/>
      <c r="N23" s="9">
        <v>5</v>
      </c>
    </row>
    <row r="24" spans="1:14" ht="26.1" customHeight="1" x14ac:dyDescent="0.15">
      <c r="A24" s="3">
        <v>21</v>
      </c>
      <c r="B24" s="7" t="s">
        <v>72</v>
      </c>
      <c r="C24" s="15" t="s">
        <v>126</v>
      </c>
      <c r="D24" s="8" t="s">
        <v>44</v>
      </c>
      <c r="E24" s="3" t="s">
        <v>102</v>
      </c>
      <c r="F24" s="8" t="s">
        <v>21</v>
      </c>
      <c r="G24" s="9"/>
      <c r="H24" s="3"/>
      <c r="I24" s="3">
        <f>VLOOKUP(B24,[1]全国大学生工业设计大赛竞赛科研工作量奖励分配明细表!$B$4:$N$44,8,0)</f>
        <v>10</v>
      </c>
      <c r="J24" s="3"/>
      <c r="K24" s="3"/>
      <c r="L24" s="3"/>
      <c r="M24" s="9"/>
      <c r="N24" s="9"/>
    </row>
    <row r="25" spans="1:14" ht="26.1" customHeight="1" x14ac:dyDescent="0.15">
      <c r="A25" s="3">
        <v>22</v>
      </c>
      <c r="B25" s="7" t="s">
        <v>73</v>
      </c>
      <c r="C25" s="15" t="s">
        <v>127</v>
      </c>
      <c r="D25" s="8" t="s">
        <v>105</v>
      </c>
      <c r="E25" s="3" t="s">
        <v>102</v>
      </c>
      <c r="F25" s="8" t="s">
        <v>21</v>
      </c>
      <c r="G25" s="9"/>
      <c r="H25" s="3">
        <f>VLOOKUP(B25,[1]全国大学生工业设计大赛竞赛科研工作量奖励分配明细表!$B$4:$N$44,7,0)</f>
        <v>5</v>
      </c>
      <c r="I25" s="3"/>
      <c r="J25" s="3"/>
      <c r="K25" s="3">
        <f>VLOOKUP(B25,[1]全国大学生工业设计大赛竞赛科研工作量奖励分配明细表!$B$4:$N$44,10,0)</f>
        <v>5</v>
      </c>
      <c r="L25" s="3"/>
      <c r="M25" s="9"/>
      <c r="N25" s="9"/>
    </row>
    <row r="26" spans="1:14" ht="26.1" customHeight="1" x14ac:dyDescent="0.15">
      <c r="A26" s="3">
        <v>23</v>
      </c>
      <c r="B26" s="7" t="s">
        <v>74</v>
      </c>
      <c r="C26" s="15" t="s">
        <v>128</v>
      </c>
      <c r="D26" s="8" t="s">
        <v>106</v>
      </c>
      <c r="E26" s="3" t="s">
        <v>102</v>
      </c>
      <c r="F26" s="8" t="s">
        <v>21</v>
      </c>
      <c r="G26" s="9"/>
      <c r="H26" s="3">
        <f>VLOOKUP(B26,[1]全国大学生工业设计大赛竞赛科研工作量奖励分配明细表!$B$4:$N$44,7,0)</f>
        <v>10</v>
      </c>
      <c r="I26" s="3"/>
      <c r="J26" s="3"/>
      <c r="K26" s="3"/>
      <c r="L26" s="3"/>
      <c r="M26" s="9"/>
      <c r="N26" s="9"/>
    </row>
    <row r="27" spans="1:14" ht="26.1" customHeight="1" x14ac:dyDescent="0.15">
      <c r="A27" s="3">
        <v>24</v>
      </c>
      <c r="B27" s="7" t="s">
        <v>75</v>
      </c>
      <c r="C27" s="15" t="s">
        <v>97</v>
      </c>
      <c r="D27" s="8" t="s">
        <v>107</v>
      </c>
      <c r="E27" s="3" t="s">
        <v>102</v>
      </c>
      <c r="F27" s="8" t="s">
        <v>21</v>
      </c>
      <c r="G27" s="9">
        <f>VLOOKUP(B27,[1]全国大学生工业设计大赛竞赛科研工作量奖励分配明细表!$B$4:$N$44,6,0)</f>
        <v>5</v>
      </c>
      <c r="H27" s="3"/>
      <c r="I27" s="3"/>
      <c r="J27" s="3">
        <f>VLOOKUP(B27,[1]全国大学生工业设计大赛竞赛科研工作量奖励分配明细表!$B$4:$N$44,9,0)</f>
        <v>5</v>
      </c>
      <c r="K27" s="3"/>
      <c r="L27" s="3"/>
      <c r="M27" s="9"/>
      <c r="N27" s="9"/>
    </row>
    <row r="28" spans="1:14" ht="26.1" customHeight="1" x14ac:dyDescent="0.15">
      <c r="A28" s="3">
        <v>25</v>
      </c>
      <c r="B28" s="7" t="s">
        <v>76</v>
      </c>
      <c r="C28" s="15" t="s">
        <v>129</v>
      </c>
      <c r="D28" s="8" t="s">
        <v>44</v>
      </c>
      <c r="E28" s="3" t="s">
        <v>102</v>
      </c>
      <c r="F28" s="8" t="s">
        <v>33</v>
      </c>
      <c r="G28" s="9"/>
      <c r="H28" s="3"/>
      <c r="I28" s="3">
        <f>VLOOKUP(B28,[1]全国大学生工业设计大赛竞赛科研工作量奖励分配明细表!$B$4:$N$44,8,0)</f>
        <v>5</v>
      </c>
      <c r="J28" s="3"/>
      <c r="K28" s="3"/>
      <c r="L28" s="3"/>
      <c r="M28" s="9"/>
      <c r="N28" s="9"/>
    </row>
    <row r="29" spans="1:14" ht="26.1" customHeight="1" x14ac:dyDescent="0.15">
      <c r="A29" s="3">
        <v>26</v>
      </c>
      <c r="B29" s="7" t="s">
        <v>77</v>
      </c>
      <c r="C29" s="15" t="s">
        <v>130</v>
      </c>
      <c r="D29" s="8" t="s">
        <v>44</v>
      </c>
      <c r="E29" s="3" t="s">
        <v>102</v>
      </c>
      <c r="F29" s="8" t="s">
        <v>33</v>
      </c>
      <c r="G29" s="9"/>
      <c r="H29" s="3"/>
      <c r="I29" s="3">
        <f>VLOOKUP(B29,[1]全国大学生工业设计大赛竞赛科研工作量奖励分配明细表!$B$4:$N$44,8,0)</f>
        <v>5</v>
      </c>
      <c r="J29" s="3"/>
      <c r="K29" s="3"/>
      <c r="L29" s="3"/>
      <c r="M29" s="9"/>
      <c r="N29" s="9"/>
    </row>
    <row r="30" spans="1:14" ht="26.1" customHeight="1" x14ac:dyDescent="0.15">
      <c r="A30" s="3">
        <v>27</v>
      </c>
      <c r="B30" s="14" t="s">
        <v>78</v>
      </c>
      <c r="C30" s="15" t="s">
        <v>131</v>
      </c>
      <c r="D30" s="8" t="s">
        <v>44</v>
      </c>
      <c r="E30" s="3" t="s">
        <v>102</v>
      </c>
      <c r="F30" s="8" t="s">
        <v>33</v>
      </c>
      <c r="G30" s="9"/>
      <c r="H30" s="3"/>
      <c r="I30" s="3">
        <f>VLOOKUP(B30,[1]全国大学生工业设计大赛竞赛科研工作量奖励分配明细表!$B$4:$N$44,8,0)</f>
        <v>5</v>
      </c>
      <c r="J30" s="3"/>
      <c r="K30" s="3"/>
      <c r="L30" s="3"/>
      <c r="M30" s="9"/>
      <c r="N30" s="9"/>
    </row>
    <row r="31" spans="1:14" ht="26.1" customHeight="1" x14ac:dyDescent="0.15">
      <c r="A31" s="3">
        <v>28</v>
      </c>
      <c r="B31" s="7" t="s">
        <v>79</v>
      </c>
      <c r="C31" s="15" t="s">
        <v>132</v>
      </c>
      <c r="D31" s="8" t="s">
        <v>42</v>
      </c>
      <c r="E31" s="3" t="s">
        <v>102</v>
      </c>
      <c r="F31" s="8" t="s">
        <v>33</v>
      </c>
      <c r="G31" s="9">
        <f>VLOOKUP(B31,[1]全国大学生工业设计大赛竞赛科研工作量奖励分配明细表!$B$4:$N$44,6,0)</f>
        <v>5</v>
      </c>
      <c r="H31" s="3"/>
      <c r="I31" s="3"/>
      <c r="J31" s="3"/>
      <c r="K31" s="3"/>
      <c r="L31" s="3"/>
      <c r="M31" s="9"/>
      <c r="N31" s="9"/>
    </row>
    <row r="32" spans="1:14" ht="26.1" customHeight="1" x14ac:dyDescent="0.15">
      <c r="A32" s="3">
        <v>29</v>
      </c>
      <c r="B32" s="7" t="s">
        <v>80</v>
      </c>
      <c r="C32" s="15" t="s">
        <v>98</v>
      </c>
      <c r="D32" s="8" t="s">
        <v>44</v>
      </c>
      <c r="E32" s="3" t="s">
        <v>102</v>
      </c>
      <c r="F32" s="8" t="s">
        <v>33</v>
      </c>
      <c r="G32" s="9"/>
      <c r="H32" s="3"/>
      <c r="I32" s="3">
        <f>VLOOKUP(B32,[1]全国大学生工业设计大赛竞赛科研工作量奖励分配明细表!$B$4:$N$44,8,0)</f>
        <v>5</v>
      </c>
      <c r="J32" s="3"/>
      <c r="K32" s="3"/>
      <c r="L32" s="3"/>
      <c r="M32" s="9"/>
      <c r="N32" s="9"/>
    </row>
    <row r="33" spans="1:14" ht="26.1" customHeight="1" x14ac:dyDescent="0.15">
      <c r="A33" s="3">
        <v>30</v>
      </c>
      <c r="B33" s="7" t="s">
        <v>81</v>
      </c>
      <c r="C33" s="15" t="s">
        <v>99</v>
      </c>
      <c r="D33" s="8" t="s">
        <v>44</v>
      </c>
      <c r="E33" s="3" t="s">
        <v>102</v>
      </c>
      <c r="F33" s="8" t="s">
        <v>33</v>
      </c>
      <c r="G33" s="9"/>
      <c r="H33" s="3"/>
      <c r="I33" s="3">
        <f>VLOOKUP(B33,[1]全国大学生工业设计大赛竞赛科研工作量奖励分配明细表!$B$4:$N$44,8,0)</f>
        <v>5</v>
      </c>
      <c r="J33" s="3"/>
      <c r="K33" s="3"/>
      <c r="L33" s="3"/>
      <c r="M33" s="9"/>
      <c r="N33" s="9"/>
    </row>
    <row r="34" spans="1:14" ht="26.1" customHeight="1" x14ac:dyDescent="0.15">
      <c r="A34" s="3">
        <v>31</v>
      </c>
      <c r="B34" s="14" t="s">
        <v>84</v>
      </c>
      <c r="C34" s="15" t="s">
        <v>100</v>
      </c>
      <c r="D34" s="8" t="s">
        <v>44</v>
      </c>
      <c r="E34" s="3" t="s">
        <v>102</v>
      </c>
      <c r="F34" s="8" t="s">
        <v>33</v>
      </c>
      <c r="G34" s="9"/>
      <c r="H34" s="3"/>
      <c r="I34" s="3">
        <f>VLOOKUP(B34,[1]全国大学生工业设计大赛竞赛科研工作量奖励分配明细表!$B$4:$N$44,8,0)</f>
        <v>5</v>
      </c>
      <c r="J34" s="3"/>
      <c r="K34" s="3"/>
      <c r="L34" s="3"/>
      <c r="M34" s="9"/>
      <c r="N34" s="9"/>
    </row>
    <row r="35" spans="1:14" ht="26.1" customHeight="1" x14ac:dyDescent="0.15">
      <c r="A35" s="3">
        <v>32</v>
      </c>
      <c r="B35" s="13" t="s">
        <v>85</v>
      </c>
      <c r="C35" s="15" t="s">
        <v>135</v>
      </c>
      <c r="D35" s="8" t="s">
        <v>136</v>
      </c>
      <c r="E35" s="3" t="s">
        <v>102</v>
      </c>
      <c r="F35" s="8" t="s">
        <v>33</v>
      </c>
      <c r="G35" s="9">
        <f>VLOOKUP(B35,[1]全国大学生工业设计大赛竞赛科研工作量奖励分配明细表!$B$4:$N$44,6,0)</f>
        <v>2.5</v>
      </c>
      <c r="H35" s="3"/>
      <c r="I35" s="3">
        <f>VLOOKUP(B35,[1]全国大学生工业设计大赛竞赛科研工作量奖励分配明细表!$B$4:$N$44,8,0)</f>
        <v>2.5</v>
      </c>
      <c r="J35" s="3"/>
      <c r="K35" s="3"/>
      <c r="L35" s="3"/>
      <c r="M35" s="9"/>
      <c r="N35" s="9"/>
    </row>
    <row r="36" spans="1:14" ht="26.1" customHeight="1" x14ac:dyDescent="0.15">
      <c r="A36" s="3">
        <v>33</v>
      </c>
      <c r="B36" s="13" t="s">
        <v>86</v>
      </c>
      <c r="C36" s="15" t="s">
        <v>137</v>
      </c>
      <c r="D36" s="8" t="s">
        <v>42</v>
      </c>
      <c r="E36" s="3" t="s">
        <v>102</v>
      </c>
      <c r="F36" s="8" t="s">
        <v>33</v>
      </c>
      <c r="G36" s="9">
        <f>VLOOKUP(B36,[1]全国大学生工业设计大赛竞赛科研工作量奖励分配明细表!$B$4:$N$44,6,0)</f>
        <v>5</v>
      </c>
      <c r="H36" s="3"/>
      <c r="I36" s="3"/>
      <c r="J36" s="3"/>
      <c r="K36" s="3"/>
      <c r="L36" s="3"/>
      <c r="M36" s="9"/>
      <c r="N36" s="9"/>
    </row>
    <row r="37" spans="1:14" ht="26.1" customHeight="1" x14ac:dyDescent="0.15">
      <c r="A37" s="3">
        <v>34</v>
      </c>
      <c r="B37" s="7" t="s">
        <v>87</v>
      </c>
      <c r="C37" s="15" t="s">
        <v>138</v>
      </c>
      <c r="D37" s="8" t="s">
        <v>43</v>
      </c>
      <c r="E37" s="3" t="s">
        <v>102</v>
      </c>
      <c r="F37" s="8" t="s">
        <v>33</v>
      </c>
      <c r="G37" s="9"/>
      <c r="H37" s="3">
        <f>VLOOKUP(B37,[1]全国大学生工业设计大赛竞赛科研工作量奖励分配明细表!$B$4:$N$44,7,0)</f>
        <v>5</v>
      </c>
      <c r="I37" s="3"/>
      <c r="J37" s="3"/>
      <c r="K37" s="3"/>
      <c r="L37" s="3"/>
      <c r="M37" s="9"/>
      <c r="N37" s="9"/>
    </row>
    <row r="38" spans="1:14" ht="20.100000000000001" customHeight="1" x14ac:dyDescent="0.15">
      <c r="A38" s="30" t="s">
        <v>14</v>
      </c>
      <c r="B38" s="31"/>
      <c r="C38" s="31"/>
      <c r="D38" s="31"/>
      <c r="E38" s="31"/>
      <c r="F38" s="32"/>
      <c r="G38" s="5">
        <f>SUM(G4:G37)</f>
        <v>52.5</v>
      </c>
      <c r="H38" s="17">
        <f>SUM(H4:H37)</f>
        <v>48</v>
      </c>
      <c r="I38" s="17">
        <f>SUM(I4:I37)</f>
        <v>170.5</v>
      </c>
      <c r="J38" s="17">
        <f>SUM(J4:J37)</f>
        <v>23</v>
      </c>
      <c r="K38" s="17">
        <f>SUM(K4:K37)</f>
        <v>35</v>
      </c>
      <c r="L38" s="17">
        <f>SUM(L4:L37)</f>
        <v>15</v>
      </c>
      <c r="M38" s="17">
        <f>SUM(M4:M37)</f>
        <v>20</v>
      </c>
      <c r="N38" s="17">
        <f>SUM(N4:N37)</f>
        <v>5</v>
      </c>
    </row>
    <row r="39" spans="1:14" ht="20.100000000000001" customHeight="1" x14ac:dyDescent="0.15">
      <c r="A39" s="30" t="s">
        <v>15</v>
      </c>
      <c r="B39" s="31"/>
      <c r="C39" s="31"/>
      <c r="D39" s="31"/>
      <c r="E39" s="31"/>
      <c r="F39" s="32"/>
      <c r="G39" s="30">
        <f>SUM(G38:N38)</f>
        <v>369</v>
      </c>
      <c r="H39" s="31"/>
      <c r="I39" s="31"/>
      <c r="J39" s="31"/>
      <c r="K39" s="31"/>
      <c r="L39" s="31"/>
      <c r="M39" s="31"/>
      <c r="N39" s="32"/>
    </row>
    <row r="40" spans="1:14" ht="78" customHeight="1" x14ac:dyDescent="0.15">
      <c r="A40" s="22" t="s">
        <v>145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4"/>
    </row>
    <row r="41" spans="1:14" ht="20.100000000000001" customHeight="1" x14ac:dyDescent="0.15">
      <c r="A41" s="33" t="s">
        <v>141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4" ht="20.100000000000001" customHeight="1" x14ac:dyDescent="0.1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4" ht="13.5" customHeight="1" x14ac:dyDescent="0.1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</sheetData>
  <mergeCells count="7">
    <mergeCell ref="A41:N43"/>
    <mergeCell ref="A1:L1"/>
    <mergeCell ref="A2:N2"/>
    <mergeCell ref="A40:N40"/>
    <mergeCell ref="A38:F38"/>
    <mergeCell ref="A39:F39"/>
    <mergeCell ref="G39:N39"/>
  </mergeCells>
  <phoneticPr fontId="9" type="noConversion"/>
  <conditionalFormatting sqref="C4:D37">
    <cfRule type="containsText" dxfId="3" priority="3" operator="containsText" text=",">
      <formula>NOT(ISERROR(SEARCH(",",C4)))</formula>
    </cfRule>
    <cfRule type="containsText" dxfId="2" priority="4" operator="containsText" text="，">
      <formula>NOT(ISERROR(SEARCH("，",C4)))</formula>
    </cfRule>
  </conditionalFormatting>
  <dataValidations count="1">
    <dataValidation type="list" allowBlank="1" showInputMessage="1" showErrorMessage="1" sqref="E4:E37" xr:uid="{D74AF9A0-6126-47FA-8C7C-8ABF3E886AE4}">
      <formula1>"国家级,省（区域）级,校级"</formula1>
    </dataValidation>
  </dataValidations>
  <printOptions horizontalCentered="1"/>
  <pageMargins left="0.35416666666666702" right="0.156944444444444" top="0.39305555555555599" bottom="0.55069444444444404" header="0.5" footer="0.5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0DC94-B14A-4205-BAE3-30BE25967D0C}">
  <dimension ref="A2:N39"/>
  <sheetViews>
    <sheetView workbookViewId="0">
      <selection activeCell="N39" sqref="A2:N39"/>
    </sheetView>
  </sheetViews>
  <sheetFormatPr defaultRowHeight="13.5" x14ac:dyDescent="0.15"/>
  <sheetData>
    <row r="2" spans="1:14" ht="48" x14ac:dyDescent="0.15">
      <c r="A2" s="3">
        <v>1</v>
      </c>
      <c r="B2" s="7" t="s">
        <v>51</v>
      </c>
      <c r="C2" s="15" t="s">
        <v>112</v>
      </c>
      <c r="D2" s="8" t="s">
        <v>42</v>
      </c>
      <c r="E2" s="3" t="s">
        <v>20</v>
      </c>
      <c r="F2" s="8" t="s">
        <v>101</v>
      </c>
      <c r="G2" s="9">
        <v>30</v>
      </c>
      <c r="H2" s="3">
        <f>VLOOKUP(B2,[1]全国大学生工业设计大赛竞赛科研工作量奖励分配明细表!$B$4:$N$44,7,0)</f>
        <v>0</v>
      </c>
      <c r="I2" s="3">
        <f>VLOOKUP(B2,[1]全国大学生工业设计大赛竞赛科研工作量奖励分配明细表!$B$4:$N$44,8,0)</f>
        <v>0</v>
      </c>
      <c r="J2" s="3">
        <f>VLOOKUP(B2,[1]全国大学生工业设计大赛竞赛科研工作量奖励分配明细表!$B$4:$N$44,9,0)</f>
        <v>0</v>
      </c>
      <c r="K2" s="3">
        <f>VLOOKUP(B2,[1]全国大学生工业设计大赛竞赛科研工作量奖励分配明细表!$B$4:$N$44,10,0)</f>
        <v>0</v>
      </c>
      <c r="L2" s="3">
        <f>VLOOKUP(B2,[1]全国大学生工业设计大赛竞赛科研工作量奖励分配明细表!$B$4:$N$44,11,0)</f>
        <v>0</v>
      </c>
      <c r="M2" s="9">
        <f>VLOOKUP(B2,[1]全国大学生工业设计大赛竞赛科研工作量奖励分配明细表!$B$4:$N$44,12,0)</f>
        <v>0</v>
      </c>
      <c r="N2" s="9">
        <f>VLOOKUP(B2,[1]全国大学生工业设计大赛竞赛科研工作量奖励分配明细表!$B$4:$N$44,13,0)</f>
        <v>0</v>
      </c>
    </row>
    <row r="3" spans="1:14" ht="36" x14ac:dyDescent="0.15">
      <c r="A3" s="3">
        <v>2</v>
      </c>
      <c r="B3" s="7" t="s">
        <v>52</v>
      </c>
      <c r="C3" s="16" t="s">
        <v>113</v>
      </c>
      <c r="D3" s="8" t="s">
        <v>43</v>
      </c>
      <c r="E3" s="3" t="s">
        <v>20</v>
      </c>
      <c r="F3" s="8" t="s">
        <v>33</v>
      </c>
      <c r="G3" s="9">
        <f>VLOOKUP(B3,[1]全国大学生工业设计大赛竞赛科研工作量奖励分配明细表!$B$4:$N$44,6,0)</f>
        <v>0</v>
      </c>
      <c r="H3" s="3">
        <f>VLOOKUP(B3,[1]全国大学生工业设计大赛竞赛科研工作量奖励分配明细表!$B$4:$N$44,7,0)</f>
        <v>18</v>
      </c>
      <c r="I3" s="3">
        <f>VLOOKUP(B3,[1]全国大学生工业设计大赛竞赛科研工作量奖励分配明细表!$B$4:$N$44,8,0)</f>
        <v>0</v>
      </c>
      <c r="J3" s="3">
        <f>VLOOKUP(B3,[1]全国大学生工业设计大赛竞赛科研工作量奖励分配明细表!$B$4:$N$44,9,0)</f>
        <v>0</v>
      </c>
      <c r="K3" s="3">
        <f>VLOOKUP(B3,[1]全国大学生工业设计大赛竞赛科研工作量奖励分配明细表!$B$4:$N$44,10,0)</f>
        <v>0</v>
      </c>
      <c r="L3" s="3">
        <f>VLOOKUP(B3,[1]全国大学生工业设计大赛竞赛科研工作量奖励分配明细表!$B$4:$N$44,11,0)</f>
        <v>0</v>
      </c>
      <c r="M3" s="9">
        <f>VLOOKUP(B3,[1]全国大学生工业设计大赛竞赛科研工作量奖励分配明细表!$B$4:$N$44,12,0)</f>
        <v>0</v>
      </c>
      <c r="N3" s="9">
        <f>VLOOKUP(B3,[1]全国大学生工业设计大赛竞赛科研工作量奖励分配明细表!$B$4:$N$44,13,0)</f>
        <v>0</v>
      </c>
    </row>
    <row r="4" spans="1:14" ht="48" x14ac:dyDescent="0.15">
      <c r="A4" s="3">
        <v>3</v>
      </c>
      <c r="B4" s="7" t="s">
        <v>53</v>
      </c>
      <c r="C4" s="15" t="s">
        <v>114</v>
      </c>
      <c r="D4" s="8" t="s">
        <v>44</v>
      </c>
      <c r="E4" s="3" t="s">
        <v>20</v>
      </c>
      <c r="F4" s="8" t="s">
        <v>33</v>
      </c>
      <c r="G4" s="9">
        <f>VLOOKUP(B4,[1]全国大学生工业设计大赛竞赛科研工作量奖励分配明细表!$B$4:$N$44,6,0)</f>
        <v>0</v>
      </c>
      <c r="H4" s="3">
        <f>VLOOKUP(B4,[1]全国大学生工业设计大赛竞赛科研工作量奖励分配明细表!$B$4:$N$44,7,0)</f>
        <v>0</v>
      </c>
      <c r="I4" s="3">
        <f>VLOOKUP(B4,[1]全国大学生工业设计大赛竞赛科研工作量奖励分配明细表!$B$4:$N$44,8,0)</f>
        <v>18</v>
      </c>
      <c r="J4" s="3">
        <f>VLOOKUP(B4,[1]全国大学生工业设计大赛竞赛科研工作量奖励分配明细表!$B$4:$N$44,9,0)</f>
        <v>0</v>
      </c>
      <c r="K4" s="3">
        <f>VLOOKUP(B4,[1]全国大学生工业设计大赛竞赛科研工作量奖励分配明细表!$B$4:$N$44,10,0)</f>
        <v>0</v>
      </c>
      <c r="L4" s="3">
        <f>VLOOKUP(B4,[1]全国大学生工业设计大赛竞赛科研工作量奖励分配明细表!$B$4:$N$44,11,0)</f>
        <v>0</v>
      </c>
      <c r="M4" s="9">
        <f>VLOOKUP(B4,[1]全国大学生工业设计大赛竞赛科研工作量奖励分配明细表!$B$4:$N$44,12,0)</f>
        <v>0</v>
      </c>
      <c r="N4" s="9">
        <f>VLOOKUP(B4,[1]全国大学生工业设计大赛竞赛科研工作量奖励分配明细表!$B$4:$N$44,13,0)</f>
        <v>0</v>
      </c>
    </row>
    <row r="5" spans="1:14" ht="36" x14ac:dyDescent="0.15">
      <c r="A5" s="3">
        <v>4</v>
      </c>
      <c r="B5" s="7" t="s">
        <v>54</v>
      </c>
      <c r="C5" s="15" t="s">
        <v>115</v>
      </c>
      <c r="D5" s="8" t="s">
        <v>45</v>
      </c>
      <c r="E5" s="3" t="s">
        <v>20</v>
      </c>
      <c r="F5" s="8" t="s">
        <v>33</v>
      </c>
      <c r="G5" s="9">
        <f>VLOOKUP(B5,[1]全国大学生工业设计大赛竞赛科研工作量奖励分配明细表!$B$4:$N$44,6,0)</f>
        <v>0</v>
      </c>
      <c r="H5" s="3">
        <f>VLOOKUP(B5,[1]全国大学生工业设计大赛竞赛科研工作量奖励分配明细表!$B$4:$N$44,7,0)</f>
        <v>0</v>
      </c>
      <c r="I5" s="3">
        <f>VLOOKUP(B5,[1]全国大学生工业设计大赛竞赛科研工作量奖励分配明细表!$B$4:$N$44,8,0)</f>
        <v>0</v>
      </c>
      <c r="J5" s="3">
        <f>VLOOKUP(B5,[1]全国大学生工业设计大赛竞赛科研工作量奖励分配明细表!$B$4:$N$44,9,0)</f>
        <v>18</v>
      </c>
      <c r="K5" s="3">
        <f>VLOOKUP(B5,[1]全国大学生工业设计大赛竞赛科研工作量奖励分配明细表!$B$4:$N$44,10,0)</f>
        <v>0</v>
      </c>
      <c r="L5" s="3">
        <f>VLOOKUP(B5,[1]全国大学生工业设计大赛竞赛科研工作量奖励分配明细表!$B$4:$N$44,11,0)</f>
        <v>0</v>
      </c>
      <c r="M5" s="9">
        <f>VLOOKUP(B5,[1]全国大学生工业设计大赛竞赛科研工作量奖励分配明细表!$B$4:$N$44,12,0)</f>
        <v>0</v>
      </c>
      <c r="N5" s="9">
        <f>VLOOKUP(B5,[1]全国大学生工业设计大赛竞赛科研工作量奖励分配明细表!$B$4:$N$44,13,0)</f>
        <v>0</v>
      </c>
    </row>
    <row r="6" spans="1:14" ht="48" x14ac:dyDescent="0.15">
      <c r="A6" s="3">
        <v>5</v>
      </c>
      <c r="B6" s="7" t="s">
        <v>55</v>
      </c>
      <c r="C6" s="15" t="s">
        <v>89</v>
      </c>
      <c r="D6" s="8" t="s">
        <v>44</v>
      </c>
      <c r="E6" s="3" t="s">
        <v>102</v>
      </c>
      <c r="F6" s="8" t="s">
        <v>101</v>
      </c>
      <c r="G6" s="9">
        <f>VLOOKUP(B6,[1]全国大学生工业设计大赛竞赛科研工作量奖励分配明细表!$B$4:$N$44,6,0)</f>
        <v>0</v>
      </c>
      <c r="H6" s="3">
        <f>VLOOKUP(B6,[1]全国大学生工业设计大赛竞赛科研工作量奖励分配明细表!$B$4:$N$44,7,0)</f>
        <v>0</v>
      </c>
      <c r="I6" s="3">
        <f>VLOOKUP(B6,[1]全国大学生工业设计大赛竞赛科研工作量奖励分配明细表!$B$4:$N$44,8,0)</f>
        <v>15</v>
      </c>
      <c r="J6" s="3">
        <f>VLOOKUP(B6,[1]全国大学生工业设计大赛竞赛科研工作量奖励分配明细表!$B$4:$N$44,9,0)</f>
        <v>0</v>
      </c>
      <c r="K6" s="3">
        <f>VLOOKUP(B6,[1]全国大学生工业设计大赛竞赛科研工作量奖励分配明细表!$B$4:$N$44,10,0)</f>
        <v>0</v>
      </c>
      <c r="L6" s="3">
        <f>VLOOKUP(B6,[1]全国大学生工业设计大赛竞赛科研工作量奖励分配明细表!$B$4:$N$44,11,0)</f>
        <v>0</v>
      </c>
      <c r="M6" s="9">
        <f>VLOOKUP(B6,[1]全国大学生工业设计大赛竞赛科研工作量奖励分配明细表!$B$4:$N$44,12,0)</f>
        <v>0</v>
      </c>
      <c r="N6" s="9">
        <f>VLOOKUP(B6,[1]全国大学生工业设计大赛竞赛科研工作量奖励分配明细表!$B$4:$N$44,13,0)</f>
        <v>0</v>
      </c>
    </row>
    <row r="7" spans="1:14" ht="48" x14ac:dyDescent="0.15">
      <c r="A7" s="3">
        <v>6</v>
      </c>
      <c r="B7" s="7" t="s">
        <v>56</v>
      </c>
      <c r="C7" s="16" t="s">
        <v>116</v>
      </c>
      <c r="D7" s="8" t="s">
        <v>48</v>
      </c>
      <c r="E7" s="3" t="s">
        <v>102</v>
      </c>
      <c r="F7" s="8" t="s">
        <v>101</v>
      </c>
      <c r="G7" s="9">
        <f>VLOOKUP(B7,[1]全国大学生工业设计大赛竞赛科研工作量奖励分配明细表!$B$4:$N$44,6,0)</f>
        <v>0</v>
      </c>
      <c r="H7" s="3">
        <f>VLOOKUP(B7,[1]全国大学生工业设计大赛竞赛科研工作量奖励分配明细表!$B$4:$N$44,7,0)</f>
        <v>0</v>
      </c>
      <c r="I7" s="3">
        <f>VLOOKUP(B7,[1]全国大学生工业设计大赛竞赛科研工作量奖励分配明细表!$B$4:$N$44,8,0)</f>
        <v>0</v>
      </c>
      <c r="J7" s="3">
        <f>VLOOKUP(B7,[1]全国大学生工业设计大赛竞赛科研工作量奖励分配明细表!$B$4:$N$44,9,0)</f>
        <v>0</v>
      </c>
      <c r="K7" s="3">
        <f>VLOOKUP(B7,[1]全国大学生工业设计大赛竞赛科研工作量奖励分配明细表!$B$4:$N$44,10,0)</f>
        <v>0</v>
      </c>
      <c r="L7" s="3">
        <f>VLOOKUP(B7,[1]全国大学生工业设计大赛竞赛科研工作量奖励分配明细表!$B$4:$N$44,11,0)</f>
        <v>0</v>
      </c>
      <c r="M7" s="9">
        <f>VLOOKUP(B7,[1]全国大学生工业设计大赛竞赛科研工作量奖励分配明细表!$B$4:$N$44,12,0)</f>
        <v>15</v>
      </c>
      <c r="N7" s="9">
        <f>VLOOKUP(B7,[1]全国大学生工业设计大赛竞赛科研工作量奖励分配明细表!$B$4:$N$44,13,0)</f>
        <v>0</v>
      </c>
    </row>
    <row r="8" spans="1:14" ht="36" x14ac:dyDescent="0.15">
      <c r="A8" s="3">
        <v>7</v>
      </c>
      <c r="B8" s="7" t="s">
        <v>57</v>
      </c>
      <c r="C8" s="16" t="s">
        <v>117</v>
      </c>
      <c r="D8" s="8" t="s">
        <v>44</v>
      </c>
      <c r="E8" s="3" t="s">
        <v>102</v>
      </c>
      <c r="F8" s="8" t="s">
        <v>101</v>
      </c>
      <c r="G8" s="9">
        <f>VLOOKUP(B8,[1]全国大学生工业设计大赛竞赛科研工作量奖励分配明细表!$B$4:$N$44,6,0)</f>
        <v>0</v>
      </c>
      <c r="H8" s="3">
        <f>VLOOKUP(B8,[1]全国大学生工业设计大赛竞赛科研工作量奖励分配明细表!$B$4:$N$44,7,0)</f>
        <v>0</v>
      </c>
      <c r="I8" s="3">
        <f>VLOOKUP(B8,[1]全国大学生工业设计大赛竞赛科研工作量奖励分配明细表!$B$4:$N$44,8,0)</f>
        <v>15</v>
      </c>
      <c r="J8" s="3">
        <f>VLOOKUP(B8,[1]全国大学生工业设计大赛竞赛科研工作量奖励分配明细表!$B$4:$N$44,9,0)</f>
        <v>0</v>
      </c>
      <c r="K8" s="3">
        <f>VLOOKUP(B8,[1]全国大学生工业设计大赛竞赛科研工作量奖励分配明细表!$B$4:$N$44,10,0)</f>
        <v>0</v>
      </c>
      <c r="L8" s="3">
        <f>VLOOKUP(B8,[1]全国大学生工业设计大赛竞赛科研工作量奖励分配明细表!$B$4:$N$44,11,0)</f>
        <v>0</v>
      </c>
      <c r="M8" s="9">
        <f>VLOOKUP(B8,[1]全国大学生工业设计大赛竞赛科研工作量奖励分配明细表!$B$4:$N$44,12,0)</f>
        <v>0</v>
      </c>
      <c r="N8" s="9">
        <f>VLOOKUP(B8,[1]全国大学生工业设计大赛竞赛科研工作量奖励分配明细表!$B$4:$N$44,13,0)</f>
        <v>0</v>
      </c>
    </row>
    <row r="9" spans="1:14" ht="36" x14ac:dyDescent="0.15">
      <c r="A9" s="3">
        <v>8</v>
      </c>
      <c r="B9" s="7" t="s">
        <v>58</v>
      </c>
      <c r="C9" s="15" t="s">
        <v>114</v>
      </c>
      <c r="D9" s="8" t="s">
        <v>44</v>
      </c>
      <c r="E9" s="3" t="s">
        <v>102</v>
      </c>
      <c r="F9" s="8" t="s">
        <v>101</v>
      </c>
      <c r="G9" s="9">
        <f>VLOOKUP(B9,[1]全国大学生工业设计大赛竞赛科研工作量奖励分配明细表!$B$4:$N$44,6,0)</f>
        <v>0</v>
      </c>
      <c r="H9" s="3">
        <f>VLOOKUP(B9,[1]全国大学生工业设计大赛竞赛科研工作量奖励分配明细表!$B$4:$N$44,7,0)</f>
        <v>0</v>
      </c>
      <c r="I9" s="3">
        <f>VLOOKUP(B9,[1]全国大学生工业设计大赛竞赛科研工作量奖励分配明细表!$B$4:$N$44,8,0)</f>
        <v>15</v>
      </c>
      <c r="J9" s="3">
        <f>VLOOKUP(B9,[1]全国大学生工业设计大赛竞赛科研工作量奖励分配明细表!$B$4:$N$44,9,0)</f>
        <v>0</v>
      </c>
      <c r="K9" s="3">
        <f>VLOOKUP(B9,[1]全国大学生工业设计大赛竞赛科研工作量奖励分配明细表!$B$4:$N$44,10,0)</f>
        <v>0</v>
      </c>
      <c r="L9" s="3">
        <f>VLOOKUP(B9,[1]全国大学生工业设计大赛竞赛科研工作量奖励分配明细表!$B$4:$N$44,11,0)</f>
        <v>0</v>
      </c>
      <c r="M9" s="9">
        <f>VLOOKUP(B9,[1]全国大学生工业设计大赛竞赛科研工作量奖励分配明细表!$B$4:$N$44,12,0)</f>
        <v>0</v>
      </c>
      <c r="N9" s="9">
        <f>VLOOKUP(B9,[1]全国大学生工业设计大赛竞赛科研工作量奖励分配明细表!$B$4:$N$44,13,0)</f>
        <v>0</v>
      </c>
    </row>
    <row r="10" spans="1:14" ht="52.5" x14ac:dyDescent="0.15">
      <c r="A10" s="3">
        <v>9</v>
      </c>
      <c r="B10" s="7" t="s">
        <v>59</v>
      </c>
      <c r="C10" s="15" t="s">
        <v>90</v>
      </c>
      <c r="D10" s="8" t="s">
        <v>44</v>
      </c>
      <c r="E10" s="3" t="s">
        <v>102</v>
      </c>
      <c r="F10" s="8" t="s">
        <v>101</v>
      </c>
      <c r="G10" s="9">
        <f>VLOOKUP(B10,[1]全国大学生工业设计大赛竞赛科研工作量奖励分配明细表!$B$4:$N$44,6,0)</f>
        <v>0</v>
      </c>
      <c r="H10" s="3">
        <f>VLOOKUP(B10,[1]全国大学生工业设计大赛竞赛科研工作量奖励分配明细表!$B$4:$N$44,7,0)</f>
        <v>0</v>
      </c>
      <c r="I10" s="3">
        <f>VLOOKUP(B10,[1]全国大学生工业设计大赛竞赛科研工作量奖励分配明细表!$B$4:$N$44,8,0)</f>
        <v>15</v>
      </c>
      <c r="J10" s="3">
        <f>VLOOKUP(B10,[1]全国大学生工业设计大赛竞赛科研工作量奖励分配明细表!$B$4:$N$44,9,0)</f>
        <v>0</v>
      </c>
      <c r="K10" s="3">
        <f>VLOOKUP(B10,[1]全国大学生工业设计大赛竞赛科研工作量奖励分配明细表!$B$4:$N$44,10,0)</f>
        <v>0</v>
      </c>
      <c r="L10" s="3">
        <f>VLOOKUP(B10,[1]全国大学生工业设计大赛竞赛科研工作量奖励分配明细表!$B$4:$N$44,11,0)</f>
        <v>0</v>
      </c>
      <c r="M10" s="9">
        <f>VLOOKUP(B10,[1]全国大学生工业设计大赛竞赛科研工作量奖励分配明细表!$B$4:$N$44,12,0)</f>
        <v>0</v>
      </c>
      <c r="N10" s="9">
        <f>VLOOKUP(B10,[1]全国大学生工业设计大赛竞赛科研工作量奖励分配明细表!$B$4:$N$44,13,0)</f>
        <v>0</v>
      </c>
    </row>
    <row r="11" spans="1:14" ht="60" x14ac:dyDescent="0.15">
      <c r="A11" s="3">
        <v>10</v>
      </c>
      <c r="B11" s="7" t="s">
        <v>60</v>
      </c>
      <c r="C11" s="15" t="s">
        <v>118</v>
      </c>
      <c r="D11" s="8" t="s">
        <v>46</v>
      </c>
      <c r="E11" s="3" t="s">
        <v>102</v>
      </c>
      <c r="F11" s="8" t="s">
        <v>101</v>
      </c>
      <c r="G11" s="9">
        <f>VLOOKUP(B11,[1]全国大学生工业设计大赛竞赛科研工作量奖励分配明细表!$B$4:$N$44,6,0)</f>
        <v>0</v>
      </c>
      <c r="H11" s="3">
        <f>VLOOKUP(B11,[1]全国大学生工业设计大赛竞赛科研工作量奖励分配明细表!$B$4:$N$44,7,0)</f>
        <v>0</v>
      </c>
      <c r="I11" s="3">
        <f>VLOOKUP(B11,[1]全国大学生工业设计大赛竞赛科研工作量奖励分配明细表!$B$4:$N$44,8,0)</f>
        <v>0</v>
      </c>
      <c r="J11" s="3">
        <f>VLOOKUP(B11,[1]全国大学生工业设计大赛竞赛科研工作量奖励分配明细表!$B$4:$N$44,9,0)</f>
        <v>0</v>
      </c>
      <c r="K11" s="3">
        <f>VLOOKUP(B11,[1]全国大学生工业设计大赛竞赛科研工作量奖励分配明细表!$B$4:$N$44,10,0)</f>
        <v>15</v>
      </c>
      <c r="L11" s="3">
        <f>VLOOKUP(B11,[1]全国大学生工业设计大赛竞赛科研工作量奖励分配明细表!$B$4:$N$44,11,0)</f>
        <v>0</v>
      </c>
      <c r="M11" s="9">
        <f>VLOOKUP(B11,[1]全国大学生工业设计大赛竞赛科研工作量奖励分配明细表!$B$4:$N$44,12,0)</f>
        <v>0</v>
      </c>
      <c r="N11" s="9">
        <f>VLOOKUP(B11,[1]全国大学生工业设计大赛竞赛科研工作量奖励分配明细表!$B$4:$N$44,13,0)</f>
        <v>0</v>
      </c>
    </row>
    <row r="12" spans="1:14" ht="24" x14ac:dyDescent="0.15">
      <c r="A12" s="3">
        <v>11</v>
      </c>
      <c r="B12" s="7" t="s">
        <v>144</v>
      </c>
      <c r="C12" s="15" t="s">
        <v>119</v>
      </c>
      <c r="D12" s="8" t="s">
        <v>111</v>
      </c>
      <c r="E12" s="3" t="s">
        <v>102</v>
      </c>
      <c r="F12" s="8" t="s">
        <v>101</v>
      </c>
      <c r="G12" s="9">
        <f>VLOOKUP(B12,[1]全国大学生工业设计大赛竞赛科研工作量奖励分配明细表!$B$4:$N$44,6,0)</f>
        <v>0</v>
      </c>
      <c r="H12" s="3">
        <f>VLOOKUP(B12,[1]全国大学生工业设计大赛竞赛科研工作量奖励分配明细表!$B$4:$N$44,7,0)</f>
        <v>0</v>
      </c>
      <c r="I12" s="3">
        <f>VLOOKUP(B12,[1]全国大学生工业设计大赛竞赛科研工作量奖励分配明细表!$B$4:$N$44,8,0)</f>
        <v>0</v>
      </c>
      <c r="J12" s="3">
        <f>VLOOKUP(B12,[1]全国大学生工业设计大赛竞赛科研工作量奖励分配明细表!$B$4:$N$44,9,0)</f>
        <v>0</v>
      </c>
      <c r="K12" s="3">
        <f>VLOOKUP(B12,[1]全国大学生工业设计大赛竞赛科研工作量奖励分配明细表!$B$4:$N$44,10,0)</f>
        <v>0</v>
      </c>
      <c r="L12" s="3">
        <f>VLOOKUP(B12,[1]全国大学生工业设计大赛竞赛科研工作量奖励分配明细表!$B$4:$N$44,11,0)</f>
        <v>15</v>
      </c>
      <c r="M12" s="9">
        <f>VLOOKUP(B12,[1]全国大学生工业设计大赛竞赛科研工作量奖励分配明细表!$B$4:$N$44,12,0)</f>
        <v>0</v>
      </c>
      <c r="N12" s="9">
        <f>VLOOKUP(B12,[1]全国大学生工业设计大赛竞赛科研工作量奖励分配明细表!$B$4:$N$44,13,0)</f>
        <v>0</v>
      </c>
    </row>
    <row r="13" spans="1:14" ht="48" x14ac:dyDescent="0.15">
      <c r="A13" s="3">
        <v>12</v>
      </c>
      <c r="B13" s="14" t="s">
        <v>62</v>
      </c>
      <c r="C13" s="16" t="s">
        <v>120</v>
      </c>
      <c r="D13" s="8" t="s">
        <v>121</v>
      </c>
      <c r="E13" s="3" t="s">
        <v>102</v>
      </c>
      <c r="F13" s="8" t="s">
        <v>101</v>
      </c>
      <c r="G13" s="9">
        <f>VLOOKUP(B13,[1]全国大学生工业设计大赛竞赛科研工作量奖励分配明细表!$B$4:$N$44,6,0)</f>
        <v>0</v>
      </c>
      <c r="H13" s="3">
        <f>VLOOKUP(B13,[1]全国大学生工业设计大赛竞赛科研工作量奖励分配明细表!$B$4:$N$44,7,0)</f>
        <v>0</v>
      </c>
      <c r="I13" s="3">
        <f>VLOOKUP(B13,[1]全国大学生工业设计大赛竞赛科研工作量奖励分配明细表!$B$4:$N$44,8,0)</f>
        <v>15</v>
      </c>
      <c r="J13" s="3">
        <f>VLOOKUP(B13,[1]全国大学生工业设计大赛竞赛科研工作量奖励分配明细表!$B$4:$N$44,9,0)</f>
        <v>0</v>
      </c>
      <c r="K13" s="3">
        <f>VLOOKUP(B13,[1]全国大学生工业设计大赛竞赛科研工作量奖励分配明细表!$B$4:$N$44,10,0)</f>
        <v>0</v>
      </c>
      <c r="L13" s="3">
        <f>VLOOKUP(B13,[1]全国大学生工业设计大赛竞赛科研工作量奖励分配明细表!$B$4:$N$44,11,0)</f>
        <v>0</v>
      </c>
      <c r="M13" s="9">
        <f>VLOOKUP(B13,[1]全国大学生工业设计大赛竞赛科研工作量奖励分配明细表!$B$4:$N$44,12,0)</f>
        <v>0</v>
      </c>
      <c r="N13" s="9">
        <f>VLOOKUP(B13,[1]全国大学生工业设计大赛竞赛科研工作量奖励分配明细表!$B$4:$N$44,13,0)</f>
        <v>0</v>
      </c>
    </row>
    <row r="14" spans="1:14" ht="48" x14ac:dyDescent="0.15">
      <c r="A14" s="3">
        <v>13</v>
      </c>
      <c r="B14" s="7" t="s">
        <v>63</v>
      </c>
      <c r="C14" s="15" t="s">
        <v>91</v>
      </c>
      <c r="D14" s="8" t="s">
        <v>46</v>
      </c>
      <c r="E14" s="3" t="s">
        <v>102</v>
      </c>
      <c r="F14" s="8" t="s">
        <v>21</v>
      </c>
      <c r="G14" s="9">
        <f>VLOOKUP(B14,[1]全国大学生工业设计大赛竞赛科研工作量奖励分配明细表!$B$4:$N$44,6,0)</f>
        <v>0</v>
      </c>
      <c r="H14" s="3">
        <f>VLOOKUP(B14,[1]全国大学生工业设计大赛竞赛科研工作量奖励分配明细表!$B$4:$N$44,7,0)</f>
        <v>0</v>
      </c>
      <c r="I14" s="3">
        <f>VLOOKUP(B14,[1]全国大学生工业设计大赛竞赛科研工作量奖励分配明细表!$B$4:$N$44,8,0)</f>
        <v>0</v>
      </c>
      <c r="J14" s="3">
        <f>VLOOKUP(B14,[1]全国大学生工业设计大赛竞赛科研工作量奖励分配明细表!$B$4:$N$44,9,0)</f>
        <v>0</v>
      </c>
      <c r="K14" s="3">
        <f>VLOOKUP(B14,[1]全国大学生工业设计大赛竞赛科研工作量奖励分配明细表!$B$4:$N$44,10,0)</f>
        <v>10</v>
      </c>
      <c r="L14" s="3">
        <f>VLOOKUP(B14,[1]全国大学生工业设计大赛竞赛科研工作量奖励分配明细表!$B$4:$N$44,11,0)</f>
        <v>0</v>
      </c>
      <c r="M14" s="9">
        <f>VLOOKUP(B14,[1]全国大学生工业设计大赛竞赛科研工作量奖励分配明细表!$B$4:$N$44,12,0)</f>
        <v>0</v>
      </c>
      <c r="N14" s="9">
        <f>VLOOKUP(B14,[1]全国大学生工业设计大赛竞赛科研工作量奖励分配明细表!$B$4:$N$44,13,0)</f>
        <v>0</v>
      </c>
    </row>
    <row r="15" spans="1:14" ht="36" x14ac:dyDescent="0.15">
      <c r="A15" s="3">
        <v>14</v>
      </c>
      <c r="B15" s="7" t="s">
        <v>64</v>
      </c>
      <c r="C15" s="15" t="s">
        <v>92</v>
      </c>
      <c r="D15" s="8" t="s">
        <v>44</v>
      </c>
      <c r="E15" s="3" t="s">
        <v>102</v>
      </c>
      <c r="F15" s="8" t="s">
        <v>21</v>
      </c>
      <c r="G15" s="9">
        <f>VLOOKUP(B15,[1]全国大学生工业设计大赛竞赛科研工作量奖励分配明细表!$B$4:$N$44,6,0)</f>
        <v>0</v>
      </c>
      <c r="H15" s="3">
        <f>VLOOKUP(B15,[1]全国大学生工业设计大赛竞赛科研工作量奖励分配明细表!$B$4:$N$44,7,0)</f>
        <v>0</v>
      </c>
      <c r="I15" s="3">
        <f>VLOOKUP(B15,[1]全国大学生工业设计大赛竞赛科研工作量奖励分配明细表!$B$4:$N$44,8,0)</f>
        <v>10</v>
      </c>
      <c r="J15" s="3">
        <f>VLOOKUP(B15,[1]全国大学生工业设计大赛竞赛科研工作量奖励分配明细表!$B$4:$N$44,9,0)</f>
        <v>0</v>
      </c>
      <c r="K15" s="3">
        <f>VLOOKUP(B15,[1]全国大学生工业设计大赛竞赛科研工作量奖励分配明细表!$B$4:$N$44,10,0)</f>
        <v>0</v>
      </c>
      <c r="L15" s="3">
        <f>VLOOKUP(B15,[1]全国大学生工业设计大赛竞赛科研工作量奖励分配明细表!$B$4:$N$44,11,0)</f>
        <v>0</v>
      </c>
      <c r="M15" s="9">
        <f>VLOOKUP(B15,[1]全国大学生工业设计大赛竞赛科研工作量奖励分配明细表!$B$4:$N$44,12,0)</f>
        <v>0</v>
      </c>
      <c r="N15" s="9">
        <f>VLOOKUP(B15,[1]全国大学生工业设计大赛竞赛科研工作量奖励分配明细表!$B$4:$N$44,13,0)</f>
        <v>0</v>
      </c>
    </row>
    <row r="16" spans="1:14" ht="60" x14ac:dyDescent="0.15">
      <c r="A16" s="3">
        <v>15</v>
      </c>
      <c r="B16" s="7" t="s">
        <v>65</v>
      </c>
      <c r="C16" s="15" t="s">
        <v>122</v>
      </c>
      <c r="D16" s="8" t="s">
        <v>43</v>
      </c>
      <c r="E16" s="3" t="s">
        <v>102</v>
      </c>
      <c r="F16" s="8" t="s">
        <v>21</v>
      </c>
      <c r="G16" s="9">
        <f>VLOOKUP(B16,[1]全国大学生工业设计大赛竞赛科研工作量奖励分配明细表!$B$4:$N$44,6,0)</f>
        <v>0</v>
      </c>
      <c r="H16" s="3">
        <f>VLOOKUP(B16,[1]全国大学生工业设计大赛竞赛科研工作量奖励分配明细表!$B$4:$N$44,7,0)</f>
        <v>10</v>
      </c>
      <c r="I16" s="3">
        <f>VLOOKUP(B16,[1]全国大学生工业设计大赛竞赛科研工作量奖励分配明细表!$B$4:$N$44,8,0)</f>
        <v>0</v>
      </c>
      <c r="J16" s="3">
        <f>VLOOKUP(B16,[1]全国大学生工业设计大赛竞赛科研工作量奖励分配明细表!$B$4:$N$44,9,0)</f>
        <v>0</v>
      </c>
      <c r="K16" s="3">
        <f>VLOOKUP(B16,[1]全国大学生工业设计大赛竞赛科研工作量奖励分配明细表!$B$4:$N$44,10,0)</f>
        <v>0</v>
      </c>
      <c r="L16" s="3">
        <f>VLOOKUP(B16,[1]全国大学生工业设计大赛竞赛科研工作量奖励分配明细表!$B$4:$N$44,11,0)</f>
        <v>0</v>
      </c>
      <c r="M16" s="9">
        <f>VLOOKUP(B16,[1]全国大学生工业设计大赛竞赛科研工作量奖励分配明细表!$B$4:$N$44,12,0)</f>
        <v>0</v>
      </c>
      <c r="N16" s="9">
        <f>VLOOKUP(B16,[1]全国大学生工业设计大赛竞赛科研工作量奖励分配明细表!$B$4:$N$44,13,0)</f>
        <v>0</v>
      </c>
    </row>
    <row r="17" spans="1:14" ht="48" x14ac:dyDescent="0.15">
      <c r="A17" s="3">
        <v>16</v>
      </c>
      <c r="B17" s="7" t="s">
        <v>66</v>
      </c>
      <c r="C17" s="15" t="s">
        <v>93</v>
      </c>
      <c r="D17" s="8" t="s">
        <v>44</v>
      </c>
      <c r="E17" s="3" t="s">
        <v>102</v>
      </c>
      <c r="F17" s="8" t="s">
        <v>21</v>
      </c>
      <c r="G17" s="9">
        <f>VLOOKUP(B17,[1]全国大学生工业设计大赛竞赛科研工作量奖励分配明细表!$B$4:$N$44,6,0)</f>
        <v>0</v>
      </c>
      <c r="H17" s="3">
        <f>VLOOKUP(B17,[1]全国大学生工业设计大赛竞赛科研工作量奖励分配明细表!$B$4:$N$44,7,0)</f>
        <v>0</v>
      </c>
      <c r="I17" s="3">
        <f>VLOOKUP(B17,[1]全国大学生工业设计大赛竞赛科研工作量奖励分配明细表!$B$4:$N$44,8,0)</f>
        <v>10</v>
      </c>
      <c r="J17" s="3">
        <f>VLOOKUP(B17,[1]全国大学生工业设计大赛竞赛科研工作量奖励分配明细表!$B$4:$N$44,9,0)</f>
        <v>0</v>
      </c>
      <c r="K17" s="3">
        <f>VLOOKUP(B17,[1]全国大学生工业设计大赛竞赛科研工作量奖励分配明细表!$B$4:$N$44,10,0)</f>
        <v>0</v>
      </c>
      <c r="L17" s="3">
        <f>VLOOKUP(B17,[1]全国大学生工业设计大赛竞赛科研工作量奖励分配明细表!$B$4:$N$44,11,0)</f>
        <v>0</v>
      </c>
      <c r="M17" s="9">
        <f>VLOOKUP(B17,[1]全国大学生工业设计大赛竞赛科研工作量奖励分配明细表!$B$4:$N$44,12,0)</f>
        <v>0</v>
      </c>
      <c r="N17" s="9">
        <f>VLOOKUP(B17,[1]全国大学生工业设计大赛竞赛科研工作量奖励分配明细表!$B$4:$N$44,13,0)</f>
        <v>0</v>
      </c>
    </row>
    <row r="18" spans="1:14" ht="25.5" x14ac:dyDescent="0.15">
      <c r="A18" s="3">
        <v>17</v>
      </c>
      <c r="B18" s="7" t="s">
        <v>67</v>
      </c>
      <c r="C18" s="15" t="s">
        <v>123</v>
      </c>
      <c r="D18" s="8" t="s">
        <v>124</v>
      </c>
      <c r="E18" s="3" t="s">
        <v>102</v>
      </c>
      <c r="F18" s="8" t="s">
        <v>21</v>
      </c>
      <c r="G18" s="9">
        <f>VLOOKUP(B18,[1]全国大学生工业设计大赛竞赛科研工作量奖励分配明细表!$B$4:$N$44,6,0)</f>
        <v>5</v>
      </c>
      <c r="H18" s="3">
        <f>VLOOKUP(B18,[1]全国大学生工业设计大赛竞赛科研工作量奖励分配明细表!$B$4:$N$44,7,0)</f>
        <v>0</v>
      </c>
      <c r="I18" s="3">
        <f>VLOOKUP(B18,[1]全国大学生工业设计大赛竞赛科研工作量奖励分配明细表!$B$4:$N$44,8,0)</f>
        <v>0</v>
      </c>
      <c r="J18" s="3">
        <f>VLOOKUP(B18,[1]全国大学生工业设计大赛竞赛科研工作量奖励分配明细表!$B$4:$N$44,9,0)</f>
        <v>0</v>
      </c>
      <c r="K18" s="3">
        <f>VLOOKUP(B18,[1]全国大学生工业设计大赛竞赛科研工作量奖励分配明细表!$B$4:$N$44,10,0)</f>
        <v>0</v>
      </c>
      <c r="L18" s="3">
        <f>VLOOKUP(B18,[1]全国大学生工业设计大赛竞赛科研工作量奖励分配明细表!$B$4:$N$44,11,0)</f>
        <v>0</v>
      </c>
      <c r="M18" s="9">
        <f>VLOOKUP(B18,[1]全国大学生工业设计大赛竞赛科研工作量奖励分配明细表!$B$4:$N$44,12,0)</f>
        <v>5</v>
      </c>
      <c r="N18" s="9">
        <f>VLOOKUP(B18,[1]全国大学生工业设计大赛竞赛科研工作量奖励分配明细表!$B$4:$N$44,13,0)</f>
        <v>0</v>
      </c>
    </row>
    <row r="19" spans="1:14" ht="42" x14ac:dyDescent="0.15">
      <c r="A19" s="3">
        <v>18</v>
      </c>
      <c r="B19" s="14" t="s">
        <v>68</v>
      </c>
      <c r="C19" s="15" t="s">
        <v>94</v>
      </c>
      <c r="D19" s="8" t="s">
        <v>103</v>
      </c>
      <c r="E19" s="3" t="s">
        <v>102</v>
      </c>
      <c r="F19" s="8" t="s">
        <v>21</v>
      </c>
      <c r="G19" s="9">
        <f>VLOOKUP(B19,[1]全国大学生工业设计大赛竞赛科研工作量奖励分配明细表!$B$4:$N$44,6,0)</f>
        <v>0</v>
      </c>
      <c r="H19" s="3">
        <f>VLOOKUP(B19,[1]全国大学生工业设计大赛竞赛科研工作量奖励分配明细表!$B$4:$N$44,7,0)</f>
        <v>0</v>
      </c>
      <c r="I19" s="3">
        <f>VLOOKUP(B19,[1]全国大学生工业设计大赛竞赛科研工作量奖励分配明细表!$B$4:$N$44,8,0)</f>
        <v>10</v>
      </c>
      <c r="J19" s="3">
        <f>VLOOKUP(B19,[1]全国大学生工业设计大赛竞赛科研工作量奖励分配明细表!$B$4:$N$44,9,0)</f>
        <v>0</v>
      </c>
      <c r="K19" s="3">
        <f>VLOOKUP(B19,[1]全国大学生工业设计大赛竞赛科研工作量奖励分配明细表!$B$4:$N$44,10,0)</f>
        <v>0</v>
      </c>
      <c r="L19" s="3">
        <f>VLOOKUP(B19,[1]全国大学生工业设计大赛竞赛科研工作量奖励分配明细表!$B$4:$N$44,11,0)</f>
        <v>0</v>
      </c>
      <c r="M19" s="9">
        <f>VLOOKUP(B19,[1]全国大学生工业设计大赛竞赛科研工作量奖励分配明细表!$B$4:$N$44,12,0)</f>
        <v>0</v>
      </c>
      <c r="N19" s="9">
        <f>VLOOKUP(B19,[1]全国大学生工业设计大赛竞赛科研工作量奖励分配明细表!$B$4:$N$44,13,0)</f>
        <v>0</v>
      </c>
    </row>
    <row r="20" spans="1:14" ht="48" x14ac:dyDescent="0.15">
      <c r="A20" s="3">
        <v>19</v>
      </c>
      <c r="B20" s="7" t="s">
        <v>69</v>
      </c>
      <c r="C20" s="15" t="s">
        <v>95</v>
      </c>
      <c r="D20" s="8" t="s">
        <v>44</v>
      </c>
      <c r="E20" s="3" t="s">
        <v>102</v>
      </c>
      <c r="F20" s="8" t="s">
        <v>21</v>
      </c>
      <c r="G20" s="9">
        <f>VLOOKUP(B20,[1]全国大学生工业设计大赛竞赛科研工作量奖励分配明细表!$B$4:$N$44,6,0)</f>
        <v>0</v>
      </c>
      <c r="H20" s="3">
        <f>VLOOKUP(B20,[1]全国大学生工业设计大赛竞赛科研工作量奖励分配明细表!$B$4:$N$44,7,0)</f>
        <v>0</v>
      </c>
      <c r="I20" s="3">
        <f>VLOOKUP(B20,[1]全国大学生工业设计大赛竞赛科研工作量奖励分配明细表!$B$4:$N$44,8,0)</f>
        <v>10</v>
      </c>
      <c r="J20" s="3">
        <f>VLOOKUP(B20,[1]全国大学生工业设计大赛竞赛科研工作量奖励分配明细表!$B$4:$N$44,9,0)</f>
        <v>0</v>
      </c>
      <c r="K20" s="3">
        <f>VLOOKUP(B20,[1]全国大学生工业设计大赛竞赛科研工作量奖励分配明细表!$B$4:$N$44,10,0)</f>
        <v>0</v>
      </c>
      <c r="L20" s="3">
        <f>VLOOKUP(B20,[1]全国大学生工业设计大赛竞赛科研工作量奖励分配明细表!$B$4:$N$44,11,0)</f>
        <v>0</v>
      </c>
      <c r="M20" s="9">
        <f>VLOOKUP(B20,[1]全国大学生工业设计大赛竞赛科研工作量奖励分配明细表!$B$4:$N$44,12,0)</f>
        <v>0</v>
      </c>
      <c r="N20" s="9">
        <f>VLOOKUP(B20,[1]全国大学生工业设计大赛竞赛科研工作量奖励分配明细表!$B$4:$N$44,13,0)</f>
        <v>0</v>
      </c>
    </row>
    <row r="21" spans="1:14" ht="48" x14ac:dyDescent="0.15">
      <c r="A21" s="3">
        <v>20</v>
      </c>
      <c r="B21" s="7" t="s">
        <v>70</v>
      </c>
      <c r="C21" s="15" t="s">
        <v>96</v>
      </c>
      <c r="D21" s="8" t="s">
        <v>44</v>
      </c>
      <c r="E21" s="3" t="s">
        <v>102</v>
      </c>
      <c r="F21" s="8" t="s">
        <v>21</v>
      </c>
      <c r="G21" s="9">
        <f>VLOOKUP(B21,[1]全国大学生工业设计大赛竞赛科研工作量奖励分配明细表!$B$4:$N$44,6,0)</f>
        <v>0</v>
      </c>
      <c r="H21" s="3">
        <f>VLOOKUP(B21,[1]全国大学生工业设计大赛竞赛科研工作量奖励分配明细表!$B$4:$N$44,7,0)</f>
        <v>0</v>
      </c>
      <c r="I21" s="3">
        <f>VLOOKUP(B21,[1]全国大学生工业设计大赛竞赛科研工作量奖励分配明细表!$B$4:$N$44,8,0)</f>
        <v>10</v>
      </c>
      <c r="J21" s="3">
        <f>VLOOKUP(B21,[1]全国大学生工业设计大赛竞赛科研工作量奖励分配明细表!$B$4:$N$44,9,0)</f>
        <v>0</v>
      </c>
      <c r="K21" s="3">
        <f>VLOOKUP(B21,[1]全国大学生工业设计大赛竞赛科研工作量奖励分配明细表!$B$4:$N$44,10,0)</f>
        <v>0</v>
      </c>
      <c r="L21" s="3">
        <f>VLOOKUP(B21,[1]全国大学生工业设计大赛竞赛科研工作量奖励分配明细表!$B$4:$N$44,11,0)</f>
        <v>0</v>
      </c>
      <c r="M21" s="9">
        <f>VLOOKUP(B21,[1]全国大学生工业设计大赛竞赛科研工作量奖励分配明细表!$B$4:$N$44,12,0)</f>
        <v>0</v>
      </c>
      <c r="N21" s="9">
        <f>VLOOKUP(B21,[1]全国大学生工业设计大赛竞赛科研工作量奖励分配明细表!$B$4:$N$44,13,0)</f>
        <v>0</v>
      </c>
    </row>
    <row r="22" spans="1:14" ht="25.5" x14ac:dyDescent="0.15">
      <c r="A22" s="3">
        <v>21</v>
      </c>
      <c r="B22" s="7" t="s">
        <v>71</v>
      </c>
      <c r="C22" s="15" t="s">
        <v>125</v>
      </c>
      <c r="D22" s="8" t="s">
        <v>104</v>
      </c>
      <c r="E22" s="3" t="s">
        <v>102</v>
      </c>
      <c r="F22" s="8" t="s">
        <v>21</v>
      </c>
      <c r="G22" s="9">
        <f>VLOOKUP(B22,[1]全国大学生工业设计大赛竞赛科研工作量奖励分配明细表!$B$4:$N$44,6,0)</f>
        <v>0</v>
      </c>
      <c r="H22" s="3">
        <f>VLOOKUP(B22,[1]全国大学生工业设计大赛竞赛科研工作量奖励分配明细表!$B$4:$N$44,7,0)</f>
        <v>0</v>
      </c>
      <c r="I22" s="3">
        <f>VLOOKUP(B22,[1]全国大学生工业设计大赛竞赛科研工作量奖励分配明细表!$B$4:$N$44,8,0)</f>
        <v>0</v>
      </c>
      <c r="J22" s="3">
        <f>VLOOKUP(B22,[1]全国大学生工业设计大赛竞赛科研工作量奖励分配明细表!$B$4:$N$44,9,0)</f>
        <v>0</v>
      </c>
      <c r="K22" s="3">
        <f>VLOOKUP(B22,[1]全国大学生工业设计大赛竞赛科研工作量奖励分配明细表!$B$4:$N$44,10,0)</f>
        <v>5</v>
      </c>
      <c r="L22" s="3">
        <f>VLOOKUP(B22,[1]全国大学生工业设计大赛竞赛科研工作量奖励分配明细表!$B$4:$N$44,11,0)</f>
        <v>0</v>
      </c>
      <c r="M22" s="9">
        <f>VLOOKUP(B22,[1]全国大学生工业设计大赛竞赛科研工作量奖励分配明细表!$B$4:$N$44,12,0)</f>
        <v>0</v>
      </c>
      <c r="N22" s="9">
        <f>VLOOKUP(B22,[1]全国大学生工业设计大赛竞赛科研工作量奖励分配明细表!$B$4:$N$44,13,0)</f>
        <v>5</v>
      </c>
    </row>
    <row r="23" spans="1:14" ht="36" x14ac:dyDescent="0.15">
      <c r="A23" s="3">
        <v>22</v>
      </c>
      <c r="B23" s="7" t="s">
        <v>72</v>
      </c>
      <c r="C23" s="15" t="s">
        <v>126</v>
      </c>
      <c r="D23" s="8" t="s">
        <v>44</v>
      </c>
      <c r="E23" s="3" t="s">
        <v>102</v>
      </c>
      <c r="F23" s="8" t="s">
        <v>21</v>
      </c>
      <c r="G23" s="9">
        <f>VLOOKUP(B23,[1]全国大学生工业设计大赛竞赛科研工作量奖励分配明细表!$B$4:$N$44,6,0)</f>
        <v>0</v>
      </c>
      <c r="H23" s="3">
        <f>VLOOKUP(B23,[1]全国大学生工业设计大赛竞赛科研工作量奖励分配明细表!$B$4:$N$44,7,0)</f>
        <v>0</v>
      </c>
      <c r="I23" s="3">
        <f>VLOOKUP(B23,[1]全国大学生工业设计大赛竞赛科研工作量奖励分配明细表!$B$4:$N$44,8,0)</f>
        <v>10</v>
      </c>
      <c r="J23" s="3">
        <f>VLOOKUP(B23,[1]全国大学生工业设计大赛竞赛科研工作量奖励分配明细表!$B$4:$N$44,9,0)</f>
        <v>0</v>
      </c>
      <c r="K23" s="3">
        <f>VLOOKUP(B23,[1]全国大学生工业设计大赛竞赛科研工作量奖励分配明细表!$B$4:$N$44,10,0)</f>
        <v>0</v>
      </c>
      <c r="L23" s="3">
        <f>VLOOKUP(B23,[1]全国大学生工业设计大赛竞赛科研工作量奖励分配明细表!$B$4:$N$44,11,0)</f>
        <v>0</v>
      </c>
      <c r="M23" s="9">
        <f>VLOOKUP(B23,[1]全国大学生工业设计大赛竞赛科研工作量奖励分配明细表!$B$4:$N$44,12,0)</f>
        <v>0</v>
      </c>
      <c r="N23" s="9">
        <f>VLOOKUP(B23,[1]全国大学生工业设计大赛竞赛科研工作量奖励分配明细表!$B$4:$N$44,13,0)</f>
        <v>0</v>
      </c>
    </row>
    <row r="24" spans="1:14" ht="36" x14ac:dyDescent="0.15">
      <c r="A24" s="3">
        <v>23</v>
      </c>
      <c r="B24" s="7" t="s">
        <v>73</v>
      </c>
      <c r="C24" s="15" t="s">
        <v>127</v>
      </c>
      <c r="D24" s="8" t="s">
        <v>105</v>
      </c>
      <c r="E24" s="3" t="s">
        <v>102</v>
      </c>
      <c r="F24" s="8" t="s">
        <v>21</v>
      </c>
      <c r="G24" s="9">
        <f>VLOOKUP(B24,[1]全国大学生工业设计大赛竞赛科研工作量奖励分配明细表!$B$4:$N$44,6,0)</f>
        <v>0</v>
      </c>
      <c r="H24" s="3">
        <f>VLOOKUP(B24,[1]全国大学生工业设计大赛竞赛科研工作量奖励分配明细表!$B$4:$N$44,7,0)</f>
        <v>5</v>
      </c>
      <c r="I24" s="3">
        <f>VLOOKUP(B24,[1]全国大学生工业设计大赛竞赛科研工作量奖励分配明细表!$B$4:$N$44,8,0)</f>
        <v>0</v>
      </c>
      <c r="J24" s="3">
        <f>VLOOKUP(B24,[1]全国大学生工业设计大赛竞赛科研工作量奖励分配明细表!$B$4:$N$44,9,0)</f>
        <v>0</v>
      </c>
      <c r="K24" s="3">
        <f>VLOOKUP(B24,[1]全国大学生工业设计大赛竞赛科研工作量奖励分配明细表!$B$4:$N$44,10,0)</f>
        <v>5</v>
      </c>
      <c r="L24" s="3">
        <f>VLOOKUP(B24,[1]全国大学生工业设计大赛竞赛科研工作量奖励分配明细表!$B$4:$N$44,11,0)</f>
        <v>0</v>
      </c>
      <c r="M24" s="9">
        <f>VLOOKUP(B24,[1]全国大学生工业设计大赛竞赛科研工作量奖励分配明细表!$B$4:$N$44,12,0)</f>
        <v>0</v>
      </c>
      <c r="N24" s="9">
        <f>VLOOKUP(B24,[1]全国大学生工业设计大赛竞赛科研工作量奖励分配明细表!$B$4:$N$44,13,0)</f>
        <v>0</v>
      </c>
    </row>
    <row r="25" spans="1:14" ht="48" x14ac:dyDescent="0.15">
      <c r="A25" s="3">
        <v>24</v>
      </c>
      <c r="B25" s="7" t="s">
        <v>74</v>
      </c>
      <c r="C25" s="15" t="s">
        <v>128</v>
      </c>
      <c r="D25" s="8" t="s">
        <v>106</v>
      </c>
      <c r="E25" s="3" t="s">
        <v>102</v>
      </c>
      <c r="F25" s="8" t="s">
        <v>21</v>
      </c>
      <c r="G25" s="9">
        <f>VLOOKUP(B25,[1]全国大学生工业设计大赛竞赛科研工作量奖励分配明细表!$B$4:$N$44,6,0)</f>
        <v>0</v>
      </c>
      <c r="H25" s="3">
        <f>VLOOKUP(B25,[1]全国大学生工业设计大赛竞赛科研工作量奖励分配明细表!$B$4:$N$44,7,0)</f>
        <v>10</v>
      </c>
      <c r="I25" s="3">
        <f>VLOOKUP(B25,[1]全国大学生工业设计大赛竞赛科研工作量奖励分配明细表!$B$4:$N$44,8,0)</f>
        <v>0</v>
      </c>
      <c r="J25" s="3">
        <f>VLOOKUP(B25,[1]全国大学生工业设计大赛竞赛科研工作量奖励分配明细表!$B$4:$N$44,9,0)</f>
        <v>0</v>
      </c>
      <c r="K25" s="3">
        <f>VLOOKUP(B25,[1]全国大学生工业设计大赛竞赛科研工作量奖励分配明细表!$B$4:$N$44,10,0)</f>
        <v>0</v>
      </c>
      <c r="L25" s="3">
        <f>VLOOKUP(B25,[1]全国大学生工业设计大赛竞赛科研工作量奖励分配明细表!$B$4:$N$44,11,0)</f>
        <v>0</v>
      </c>
      <c r="M25" s="9">
        <f>VLOOKUP(B25,[1]全国大学生工业设计大赛竞赛科研工作量奖励分配明细表!$B$4:$N$44,12,0)</f>
        <v>0</v>
      </c>
      <c r="N25" s="9">
        <f>VLOOKUP(B25,[1]全国大学生工业设计大赛竞赛科研工作量奖励分配明细表!$B$4:$N$44,13,0)</f>
        <v>0</v>
      </c>
    </row>
    <row r="26" spans="1:14" ht="60" x14ac:dyDescent="0.15">
      <c r="A26" s="3">
        <v>25</v>
      </c>
      <c r="B26" s="7" t="s">
        <v>75</v>
      </c>
      <c r="C26" s="15" t="s">
        <v>97</v>
      </c>
      <c r="D26" s="8" t="s">
        <v>107</v>
      </c>
      <c r="E26" s="3" t="s">
        <v>102</v>
      </c>
      <c r="F26" s="8" t="s">
        <v>21</v>
      </c>
      <c r="G26" s="9">
        <f>VLOOKUP(B26,[1]全国大学生工业设计大赛竞赛科研工作量奖励分配明细表!$B$4:$N$44,6,0)</f>
        <v>5</v>
      </c>
      <c r="H26" s="3">
        <f>VLOOKUP(B26,[1]全国大学生工业设计大赛竞赛科研工作量奖励分配明细表!$B$4:$N$44,7,0)</f>
        <v>0</v>
      </c>
      <c r="I26" s="3">
        <f>VLOOKUP(B26,[1]全国大学生工业设计大赛竞赛科研工作量奖励分配明细表!$B$4:$N$44,8,0)</f>
        <v>0</v>
      </c>
      <c r="J26" s="3">
        <f>VLOOKUP(B26,[1]全国大学生工业设计大赛竞赛科研工作量奖励分配明细表!$B$4:$N$44,9,0)</f>
        <v>5</v>
      </c>
      <c r="K26" s="3">
        <f>VLOOKUP(B26,[1]全国大学生工业设计大赛竞赛科研工作量奖励分配明细表!$B$4:$N$44,10,0)</f>
        <v>0</v>
      </c>
      <c r="L26" s="3">
        <f>VLOOKUP(B26,[1]全国大学生工业设计大赛竞赛科研工作量奖励分配明细表!$B$4:$N$44,11,0)</f>
        <v>0</v>
      </c>
      <c r="M26" s="9">
        <f>VLOOKUP(B26,[1]全国大学生工业设计大赛竞赛科研工作量奖励分配明细表!$B$4:$N$44,12,0)</f>
        <v>0</v>
      </c>
      <c r="N26" s="9">
        <f>VLOOKUP(B26,[1]全国大学生工业设计大赛竞赛科研工作量奖励分配明细表!$B$4:$N$44,13,0)</f>
        <v>0</v>
      </c>
    </row>
    <row r="27" spans="1:14" ht="36" x14ac:dyDescent="0.15">
      <c r="A27" s="3">
        <v>27</v>
      </c>
      <c r="B27" s="7" t="s">
        <v>76</v>
      </c>
      <c r="C27" s="15" t="s">
        <v>129</v>
      </c>
      <c r="D27" s="8" t="s">
        <v>44</v>
      </c>
      <c r="E27" s="3" t="s">
        <v>102</v>
      </c>
      <c r="F27" s="8" t="s">
        <v>33</v>
      </c>
      <c r="G27" s="9">
        <f>VLOOKUP(B27,[1]全国大学生工业设计大赛竞赛科研工作量奖励分配明细表!$B$4:$N$44,6,0)</f>
        <v>0</v>
      </c>
      <c r="H27" s="3">
        <f>VLOOKUP(B27,[1]全国大学生工业设计大赛竞赛科研工作量奖励分配明细表!$B$4:$N$44,7,0)</f>
        <v>0</v>
      </c>
      <c r="I27" s="3">
        <f>VLOOKUP(B27,[1]全国大学生工业设计大赛竞赛科研工作量奖励分配明细表!$B$4:$N$44,8,0)</f>
        <v>5</v>
      </c>
      <c r="J27" s="3">
        <f>VLOOKUP(B27,[1]全国大学生工业设计大赛竞赛科研工作量奖励分配明细表!$B$4:$N$44,9,0)</f>
        <v>0</v>
      </c>
      <c r="K27" s="3">
        <f>VLOOKUP(B27,[1]全国大学生工业设计大赛竞赛科研工作量奖励分配明细表!$B$4:$N$44,10,0)</f>
        <v>0</v>
      </c>
      <c r="L27" s="3">
        <f>VLOOKUP(B27,[1]全国大学生工业设计大赛竞赛科研工作量奖励分配明细表!$B$4:$N$44,11,0)</f>
        <v>0</v>
      </c>
      <c r="M27" s="9">
        <f>VLOOKUP(B27,[1]全国大学生工业设计大赛竞赛科研工作量奖励分配明细表!$B$4:$N$44,12,0)</f>
        <v>0</v>
      </c>
      <c r="N27" s="9">
        <f>VLOOKUP(B27,[1]全国大学生工业设计大赛竞赛科研工作量奖励分配明细表!$B$4:$N$44,13,0)</f>
        <v>0</v>
      </c>
    </row>
    <row r="28" spans="1:14" ht="24" x14ac:dyDescent="0.15">
      <c r="A28" s="3">
        <v>28</v>
      </c>
      <c r="B28" s="7" t="s">
        <v>77</v>
      </c>
      <c r="C28" s="15" t="s">
        <v>130</v>
      </c>
      <c r="D28" s="8" t="s">
        <v>44</v>
      </c>
      <c r="E28" s="3" t="s">
        <v>102</v>
      </c>
      <c r="F28" s="8" t="s">
        <v>33</v>
      </c>
      <c r="G28" s="9">
        <f>VLOOKUP(B28,[1]全国大学生工业设计大赛竞赛科研工作量奖励分配明细表!$B$4:$N$44,6,0)</f>
        <v>0</v>
      </c>
      <c r="H28" s="3">
        <f>VLOOKUP(B28,[1]全国大学生工业设计大赛竞赛科研工作量奖励分配明细表!$B$4:$N$44,7,0)</f>
        <v>0</v>
      </c>
      <c r="I28" s="3">
        <f>VLOOKUP(B28,[1]全国大学生工业设计大赛竞赛科研工作量奖励分配明细表!$B$4:$N$44,8,0)</f>
        <v>5</v>
      </c>
      <c r="J28" s="3">
        <f>VLOOKUP(B28,[1]全国大学生工业设计大赛竞赛科研工作量奖励分配明细表!$B$4:$N$44,9,0)</f>
        <v>0</v>
      </c>
      <c r="K28" s="3">
        <f>VLOOKUP(B28,[1]全国大学生工业设计大赛竞赛科研工作量奖励分配明细表!$B$4:$N$44,10,0)</f>
        <v>0</v>
      </c>
      <c r="L28" s="3">
        <f>VLOOKUP(B28,[1]全国大学生工业设计大赛竞赛科研工作量奖励分配明细表!$B$4:$N$44,11,0)</f>
        <v>0</v>
      </c>
      <c r="M28" s="9">
        <f>VLOOKUP(B28,[1]全国大学生工业设计大赛竞赛科研工作量奖励分配明细表!$B$4:$N$44,12,0)</f>
        <v>0</v>
      </c>
      <c r="N28" s="9">
        <f>VLOOKUP(B28,[1]全国大学生工业设计大赛竞赛科研工作量奖励分配明细表!$B$4:$N$44,13,0)</f>
        <v>0</v>
      </c>
    </row>
    <row r="29" spans="1:14" ht="52.5" x14ac:dyDescent="0.15">
      <c r="A29" s="3">
        <v>30</v>
      </c>
      <c r="B29" s="14" t="s">
        <v>78</v>
      </c>
      <c r="C29" s="15" t="s">
        <v>131</v>
      </c>
      <c r="D29" s="8" t="s">
        <v>44</v>
      </c>
      <c r="E29" s="3" t="s">
        <v>102</v>
      </c>
      <c r="F29" s="8" t="s">
        <v>33</v>
      </c>
      <c r="G29" s="9">
        <f>VLOOKUP(B29,[1]全国大学生工业设计大赛竞赛科研工作量奖励分配明细表!$B$4:$N$44,6,0)</f>
        <v>0</v>
      </c>
      <c r="H29" s="3">
        <f>VLOOKUP(B29,[1]全国大学生工业设计大赛竞赛科研工作量奖励分配明细表!$B$4:$N$44,7,0)</f>
        <v>0</v>
      </c>
      <c r="I29" s="3">
        <f>VLOOKUP(B29,[1]全国大学生工业设计大赛竞赛科研工作量奖励分配明细表!$B$4:$N$44,8,0)</f>
        <v>5</v>
      </c>
      <c r="J29" s="3">
        <f>VLOOKUP(B29,[1]全国大学生工业设计大赛竞赛科研工作量奖励分配明细表!$B$4:$N$44,9,0)</f>
        <v>0</v>
      </c>
      <c r="K29" s="3">
        <f>VLOOKUP(B29,[1]全国大学生工业设计大赛竞赛科研工作量奖励分配明细表!$B$4:$N$44,10,0)</f>
        <v>0</v>
      </c>
      <c r="L29" s="3">
        <f>VLOOKUP(B29,[1]全国大学生工业设计大赛竞赛科研工作量奖励分配明细表!$B$4:$N$44,11,0)</f>
        <v>0</v>
      </c>
      <c r="M29" s="9">
        <f>VLOOKUP(B29,[1]全国大学生工业设计大赛竞赛科研工作量奖励分配明细表!$B$4:$N$44,12,0)</f>
        <v>0</v>
      </c>
      <c r="N29" s="9">
        <f>VLOOKUP(B29,[1]全国大学生工业设计大赛竞赛科研工作量奖励分配明细表!$B$4:$N$44,13,0)</f>
        <v>0</v>
      </c>
    </row>
    <row r="30" spans="1:14" ht="48" x14ac:dyDescent="0.15">
      <c r="A30" s="3">
        <v>31</v>
      </c>
      <c r="B30" s="7" t="s">
        <v>79</v>
      </c>
      <c r="C30" s="15" t="s">
        <v>132</v>
      </c>
      <c r="D30" s="8" t="s">
        <v>42</v>
      </c>
      <c r="E30" s="3" t="s">
        <v>102</v>
      </c>
      <c r="F30" s="8" t="s">
        <v>33</v>
      </c>
      <c r="G30" s="9">
        <f>VLOOKUP(B30,[1]全国大学生工业设计大赛竞赛科研工作量奖励分配明细表!$B$4:$N$44,6,0)</f>
        <v>5</v>
      </c>
      <c r="H30" s="3">
        <f>VLOOKUP(B30,[1]全国大学生工业设计大赛竞赛科研工作量奖励分配明细表!$B$4:$N$44,7,0)</f>
        <v>0</v>
      </c>
      <c r="I30" s="3">
        <f>VLOOKUP(B30,[1]全国大学生工业设计大赛竞赛科研工作量奖励分配明细表!$B$4:$N$44,8,0)</f>
        <v>0</v>
      </c>
      <c r="J30" s="3">
        <f>VLOOKUP(B30,[1]全国大学生工业设计大赛竞赛科研工作量奖励分配明细表!$B$4:$N$44,9,0)</f>
        <v>0</v>
      </c>
      <c r="K30" s="3">
        <f>VLOOKUP(B30,[1]全国大学生工业设计大赛竞赛科研工作量奖励分配明细表!$B$4:$N$44,10,0)</f>
        <v>0</v>
      </c>
      <c r="L30" s="3">
        <f>VLOOKUP(B30,[1]全国大学生工业设计大赛竞赛科研工作量奖励分配明细表!$B$4:$N$44,11,0)</f>
        <v>0</v>
      </c>
      <c r="M30" s="9">
        <f>VLOOKUP(B30,[1]全国大学生工业设计大赛竞赛科研工作量奖励分配明细表!$B$4:$N$44,12,0)</f>
        <v>0</v>
      </c>
      <c r="N30" s="9">
        <f>VLOOKUP(B30,[1]全国大学生工业设计大赛竞赛科研工作量奖励分配明细表!$B$4:$N$44,13,0)</f>
        <v>0</v>
      </c>
    </row>
    <row r="31" spans="1:14" ht="24" x14ac:dyDescent="0.15">
      <c r="A31" s="3">
        <v>32</v>
      </c>
      <c r="B31" s="7" t="s">
        <v>80</v>
      </c>
      <c r="C31" s="15" t="s">
        <v>98</v>
      </c>
      <c r="D31" s="8" t="s">
        <v>44</v>
      </c>
      <c r="E31" s="3" t="s">
        <v>102</v>
      </c>
      <c r="F31" s="8" t="s">
        <v>33</v>
      </c>
      <c r="G31" s="9">
        <f>VLOOKUP(B31,[1]全国大学生工业设计大赛竞赛科研工作量奖励分配明细表!$B$4:$N$44,6,0)</f>
        <v>0</v>
      </c>
      <c r="H31" s="3">
        <f>VLOOKUP(B31,[1]全国大学生工业设计大赛竞赛科研工作量奖励分配明细表!$B$4:$N$44,7,0)</f>
        <v>0</v>
      </c>
      <c r="I31" s="3">
        <f>VLOOKUP(B31,[1]全国大学生工业设计大赛竞赛科研工作量奖励分配明细表!$B$4:$N$44,8,0)</f>
        <v>5</v>
      </c>
      <c r="J31" s="3">
        <f>VLOOKUP(B31,[1]全国大学生工业设计大赛竞赛科研工作量奖励分配明细表!$B$4:$N$44,9,0)</f>
        <v>0</v>
      </c>
      <c r="K31" s="3">
        <f>VLOOKUP(B31,[1]全国大学生工业设计大赛竞赛科研工作量奖励分配明细表!$B$4:$N$44,10,0)</f>
        <v>0</v>
      </c>
      <c r="L31" s="3">
        <f>VLOOKUP(B31,[1]全国大学生工业设计大赛竞赛科研工作量奖励分配明细表!$B$4:$N$44,11,0)</f>
        <v>0</v>
      </c>
      <c r="M31" s="9">
        <f>VLOOKUP(B31,[1]全国大学生工业设计大赛竞赛科研工作量奖励分配明细表!$B$4:$N$44,12,0)</f>
        <v>0</v>
      </c>
      <c r="N31" s="9">
        <f>VLOOKUP(B31,[1]全国大学生工业设计大赛竞赛科研工作量奖励分配明细表!$B$4:$N$44,13,0)</f>
        <v>0</v>
      </c>
    </row>
    <row r="32" spans="1:14" ht="36" x14ac:dyDescent="0.15">
      <c r="A32" s="3">
        <v>33</v>
      </c>
      <c r="B32" s="7" t="s">
        <v>81</v>
      </c>
      <c r="C32" s="15" t="s">
        <v>99</v>
      </c>
      <c r="D32" s="8" t="s">
        <v>44</v>
      </c>
      <c r="E32" s="3" t="s">
        <v>102</v>
      </c>
      <c r="F32" s="8" t="s">
        <v>33</v>
      </c>
      <c r="G32" s="9">
        <f>VLOOKUP(B32,[1]全国大学生工业设计大赛竞赛科研工作量奖励分配明细表!$B$4:$N$44,6,0)</f>
        <v>0</v>
      </c>
      <c r="H32" s="3">
        <f>VLOOKUP(B32,[1]全国大学生工业设计大赛竞赛科研工作量奖励分配明细表!$B$4:$N$44,7,0)</f>
        <v>0</v>
      </c>
      <c r="I32" s="3">
        <f>VLOOKUP(B32,[1]全国大学生工业设计大赛竞赛科研工作量奖励分配明细表!$B$4:$N$44,8,0)</f>
        <v>5</v>
      </c>
      <c r="J32" s="3">
        <f>VLOOKUP(B32,[1]全国大学生工业设计大赛竞赛科研工作量奖励分配明细表!$B$4:$N$44,9,0)</f>
        <v>0</v>
      </c>
      <c r="K32" s="3">
        <f>VLOOKUP(B32,[1]全国大学生工业设计大赛竞赛科研工作量奖励分配明细表!$B$4:$N$44,10,0)</f>
        <v>0</v>
      </c>
      <c r="L32" s="3">
        <f>VLOOKUP(B32,[1]全国大学生工业设计大赛竞赛科研工作量奖励分配明细表!$B$4:$N$44,11,0)</f>
        <v>0</v>
      </c>
      <c r="M32" s="9">
        <f>VLOOKUP(B32,[1]全国大学生工业设计大赛竞赛科研工作量奖励分配明细表!$B$4:$N$44,12,0)</f>
        <v>0</v>
      </c>
      <c r="N32" s="9">
        <f>VLOOKUP(B32,[1]全国大学生工业设计大赛竞赛科研工作量奖励分配明细表!$B$4:$N$44,13,0)</f>
        <v>0</v>
      </c>
    </row>
    <row r="33" spans="1:14" ht="24" x14ac:dyDescent="0.15">
      <c r="A33" s="3">
        <v>34</v>
      </c>
      <c r="B33" s="7" t="s">
        <v>82</v>
      </c>
      <c r="C33" s="15" t="s">
        <v>133</v>
      </c>
      <c r="D33" s="8" t="s">
        <v>103</v>
      </c>
      <c r="E33" s="3" t="s">
        <v>102</v>
      </c>
      <c r="F33" s="8" t="s">
        <v>33</v>
      </c>
      <c r="G33" s="9">
        <f>VLOOKUP(B33,[1]全国大学生工业设计大赛竞赛科研工作量奖励分配明细表!$B$4:$N$44,6,0)</f>
        <v>0</v>
      </c>
      <c r="H33" s="3">
        <f>VLOOKUP(B33,[1]全国大学生工业设计大赛竞赛科研工作量奖励分配明细表!$B$4:$N$44,7,0)</f>
        <v>0</v>
      </c>
      <c r="I33" s="3">
        <f>VLOOKUP(B33,[1]全国大学生工业设计大赛竞赛科研工作量奖励分配明细表!$B$4:$N$44,8,0)</f>
        <v>5</v>
      </c>
      <c r="J33" s="3">
        <f>VLOOKUP(B33,[1]全国大学生工业设计大赛竞赛科研工作量奖励分配明细表!$B$4:$N$44,9,0)</f>
        <v>0</v>
      </c>
      <c r="K33" s="3">
        <f>VLOOKUP(B33,[1]全国大学生工业设计大赛竞赛科研工作量奖励分配明细表!$B$4:$N$44,10,0)</f>
        <v>0</v>
      </c>
      <c r="L33" s="3">
        <f>VLOOKUP(B33,[1]全国大学生工业设计大赛竞赛科研工作量奖励分配明细表!$B$4:$N$44,11,0)</f>
        <v>0</v>
      </c>
      <c r="M33" s="9">
        <f>VLOOKUP(B33,[1]全国大学生工业设计大赛竞赛科研工作量奖励分配明细表!$B$4:$N$44,12,0)</f>
        <v>0</v>
      </c>
      <c r="N33" s="9">
        <f>VLOOKUP(B33,[1]全国大学生工业设计大赛竞赛科研工作量奖励分配明细表!$B$4:$N$44,13,0)</f>
        <v>0</v>
      </c>
    </row>
    <row r="34" spans="1:14" ht="48" x14ac:dyDescent="0.15">
      <c r="A34" s="3">
        <v>35</v>
      </c>
      <c r="B34" s="7" t="s">
        <v>83</v>
      </c>
      <c r="C34" s="15" t="s">
        <v>134</v>
      </c>
      <c r="D34" s="8" t="s">
        <v>108</v>
      </c>
      <c r="E34" s="3" t="s">
        <v>102</v>
      </c>
      <c r="F34" s="8" t="s">
        <v>33</v>
      </c>
      <c r="G34" s="9">
        <f>VLOOKUP(B34,[1]全国大学生工业设计大赛竞赛科研工作量奖励分配明细表!$B$4:$N$44,6,0)</f>
        <v>0</v>
      </c>
      <c r="H34" s="3">
        <f>VLOOKUP(B34,[1]全国大学生工业设计大赛竞赛科研工作量奖励分配明细表!$B$4:$N$44,7,0)</f>
        <v>5</v>
      </c>
      <c r="I34" s="3">
        <f>VLOOKUP(B34,[1]全国大学生工业设计大赛竞赛科研工作量奖励分配明细表!$B$4:$N$44,8,0)</f>
        <v>0</v>
      </c>
      <c r="J34" s="3">
        <f>VLOOKUP(B34,[1]全国大学生工业设计大赛竞赛科研工作量奖励分配明细表!$B$4:$N$44,9,0)</f>
        <v>0</v>
      </c>
      <c r="K34" s="3">
        <f>VLOOKUP(B34,[1]全国大学生工业设计大赛竞赛科研工作量奖励分配明细表!$B$4:$N$44,10,0)</f>
        <v>0</v>
      </c>
      <c r="L34" s="3">
        <f>VLOOKUP(B34,[1]全国大学生工业设计大赛竞赛科研工作量奖励分配明细表!$B$4:$N$44,11,0)</f>
        <v>0</v>
      </c>
      <c r="M34" s="9">
        <f>VLOOKUP(B34,[1]全国大学生工业设计大赛竞赛科研工作量奖励分配明细表!$B$4:$N$44,12,0)</f>
        <v>0</v>
      </c>
      <c r="N34" s="9">
        <f>VLOOKUP(B34,[1]全国大学生工业设计大赛竞赛科研工作量奖励分配明细表!$B$4:$N$44,13,0)</f>
        <v>0</v>
      </c>
    </row>
    <row r="35" spans="1:14" ht="52.5" x14ac:dyDescent="0.15">
      <c r="A35" s="3">
        <v>36</v>
      </c>
      <c r="B35" s="14" t="s">
        <v>84</v>
      </c>
      <c r="C35" s="15" t="s">
        <v>100</v>
      </c>
      <c r="D35" s="8" t="s">
        <v>44</v>
      </c>
      <c r="E35" s="3" t="s">
        <v>102</v>
      </c>
      <c r="F35" s="8" t="s">
        <v>33</v>
      </c>
      <c r="G35" s="9">
        <f>VLOOKUP(B35,[1]全国大学生工业设计大赛竞赛科研工作量奖励分配明细表!$B$4:$N$44,6,0)</f>
        <v>0</v>
      </c>
      <c r="H35" s="3">
        <f>VLOOKUP(B35,[1]全国大学生工业设计大赛竞赛科研工作量奖励分配明细表!$B$4:$N$44,7,0)</f>
        <v>0</v>
      </c>
      <c r="I35" s="3">
        <f>VLOOKUP(B35,[1]全国大学生工业设计大赛竞赛科研工作量奖励分配明细表!$B$4:$N$44,8,0)</f>
        <v>5</v>
      </c>
      <c r="J35" s="3">
        <f>VLOOKUP(B35,[1]全国大学生工业设计大赛竞赛科研工作量奖励分配明细表!$B$4:$N$44,9,0)</f>
        <v>0</v>
      </c>
      <c r="K35" s="3">
        <f>VLOOKUP(B35,[1]全国大学生工业设计大赛竞赛科研工作量奖励分配明细表!$B$4:$N$44,10,0)</f>
        <v>0</v>
      </c>
      <c r="L35" s="3">
        <f>VLOOKUP(B35,[1]全国大学生工业设计大赛竞赛科研工作量奖励分配明细表!$B$4:$N$44,11,0)</f>
        <v>0</v>
      </c>
      <c r="M35" s="9">
        <f>VLOOKUP(B35,[1]全国大学生工业设计大赛竞赛科研工作量奖励分配明细表!$B$4:$N$44,12,0)</f>
        <v>0</v>
      </c>
      <c r="N35" s="9">
        <f>VLOOKUP(B35,[1]全国大学生工业设计大赛竞赛科研工作量奖励分配明细表!$B$4:$N$44,13,0)</f>
        <v>0</v>
      </c>
    </row>
    <row r="36" spans="1:14" ht="56.25" x14ac:dyDescent="0.15">
      <c r="A36" s="3">
        <v>37</v>
      </c>
      <c r="B36" s="13" t="s">
        <v>85</v>
      </c>
      <c r="C36" s="15" t="s">
        <v>135</v>
      </c>
      <c r="D36" s="8" t="s">
        <v>136</v>
      </c>
      <c r="E36" s="3" t="s">
        <v>102</v>
      </c>
      <c r="F36" s="8" t="s">
        <v>33</v>
      </c>
      <c r="G36" s="9">
        <f>VLOOKUP(B36,[1]全国大学生工业设计大赛竞赛科研工作量奖励分配明细表!$B$4:$N$44,6,0)</f>
        <v>2.5</v>
      </c>
      <c r="H36" s="3">
        <f>VLOOKUP(B36,[1]全国大学生工业设计大赛竞赛科研工作量奖励分配明细表!$B$4:$N$44,7,0)</f>
        <v>0</v>
      </c>
      <c r="I36" s="3">
        <f>VLOOKUP(B36,[1]全国大学生工业设计大赛竞赛科研工作量奖励分配明细表!$B$4:$N$44,8,0)</f>
        <v>2.5</v>
      </c>
      <c r="J36" s="3">
        <f>VLOOKUP(B36,[1]全国大学生工业设计大赛竞赛科研工作量奖励分配明细表!$B$4:$N$44,9,0)</f>
        <v>0</v>
      </c>
      <c r="K36" s="3">
        <f>VLOOKUP(B36,[1]全国大学生工业设计大赛竞赛科研工作量奖励分配明细表!$B$4:$N$44,10,0)</f>
        <v>0</v>
      </c>
      <c r="L36" s="3">
        <f>VLOOKUP(B36,[1]全国大学生工业设计大赛竞赛科研工作量奖励分配明细表!$B$4:$N$44,11,0)</f>
        <v>0</v>
      </c>
      <c r="M36" s="9">
        <f>VLOOKUP(B36,[1]全国大学生工业设计大赛竞赛科研工作量奖励分配明细表!$B$4:$N$44,12,0)</f>
        <v>0</v>
      </c>
      <c r="N36" s="9">
        <f>VLOOKUP(B36,[1]全国大学生工业设计大赛竞赛科研工作量奖励分配明细表!$B$4:$N$44,13,0)</f>
        <v>0</v>
      </c>
    </row>
    <row r="37" spans="1:14" ht="56.25" x14ac:dyDescent="0.15">
      <c r="A37" s="3">
        <v>38</v>
      </c>
      <c r="B37" s="13" t="s">
        <v>86</v>
      </c>
      <c r="C37" s="15" t="s">
        <v>137</v>
      </c>
      <c r="D37" s="8" t="s">
        <v>42</v>
      </c>
      <c r="E37" s="3" t="s">
        <v>102</v>
      </c>
      <c r="F37" s="8" t="s">
        <v>33</v>
      </c>
      <c r="G37" s="9">
        <f>VLOOKUP(B37,[1]全国大学生工业设计大赛竞赛科研工作量奖励分配明细表!$B$4:$N$44,6,0)</f>
        <v>5</v>
      </c>
      <c r="H37" s="3">
        <f>VLOOKUP(B37,[1]全国大学生工业设计大赛竞赛科研工作量奖励分配明细表!$B$4:$N$44,7,0)</f>
        <v>0</v>
      </c>
      <c r="I37" s="3">
        <f>VLOOKUP(B37,[1]全国大学生工业设计大赛竞赛科研工作量奖励分配明细表!$B$4:$N$44,8,0)</f>
        <v>0</v>
      </c>
      <c r="J37" s="3">
        <f>VLOOKUP(B37,[1]全国大学生工业设计大赛竞赛科研工作量奖励分配明细表!$B$4:$N$44,9,0)</f>
        <v>0</v>
      </c>
      <c r="K37" s="3">
        <f>VLOOKUP(B37,[1]全国大学生工业设计大赛竞赛科研工作量奖励分配明细表!$B$4:$N$44,10,0)</f>
        <v>0</v>
      </c>
      <c r="L37" s="3">
        <f>VLOOKUP(B37,[1]全国大学生工业设计大赛竞赛科研工作量奖励分配明细表!$B$4:$N$44,11,0)</f>
        <v>0</v>
      </c>
      <c r="M37" s="9">
        <f>VLOOKUP(B37,[1]全国大学生工业设计大赛竞赛科研工作量奖励分配明细表!$B$4:$N$44,12,0)</f>
        <v>0</v>
      </c>
      <c r="N37" s="9">
        <f>VLOOKUP(B37,[1]全国大学生工业设计大赛竞赛科研工作量奖励分配明细表!$B$4:$N$44,13,0)</f>
        <v>0</v>
      </c>
    </row>
    <row r="38" spans="1:14" x14ac:dyDescent="0.15">
      <c r="A38" s="3">
        <v>39</v>
      </c>
      <c r="B38" s="7" t="s">
        <v>87</v>
      </c>
      <c r="C38" s="15" t="s">
        <v>138</v>
      </c>
      <c r="D38" s="8" t="s">
        <v>43</v>
      </c>
      <c r="E38" s="3" t="s">
        <v>102</v>
      </c>
      <c r="F38" s="8" t="s">
        <v>33</v>
      </c>
      <c r="G38" s="9">
        <f>VLOOKUP(B38,[1]全国大学生工业设计大赛竞赛科研工作量奖励分配明细表!$B$4:$N$44,6,0)</f>
        <v>0</v>
      </c>
      <c r="H38" s="3">
        <f>VLOOKUP(B38,[1]全国大学生工业设计大赛竞赛科研工作量奖励分配明细表!$B$4:$N$44,7,0)</f>
        <v>5</v>
      </c>
      <c r="I38" s="3">
        <f>VLOOKUP(B38,[1]全国大学生工业设计大赛竞赛科研工作量奖励分配明细表!$B$4:$N$44,8,0)</f>
        <v>0</v>
      </c>
      <c r="J38" s="3">
        <f>VLOOKUP(B38,[1]全国大学生工业设计大赛竞赛科研工作量奖励分配明细表!$B$4:$N$44,9,0)</f>
        <v>0</v>
      </c>
      <c r="K38" s="3">
        <f>VLOOKUP(B38,[1]全国大学生工业设计大赛竞赛科研工作量奖励分配明细表!$B$4:$N$44,10,0)</f>
        <v>0</v>
      </c>
      <c r="L38" s="3">
        <f>VLOOKUP(B38,[1]全国大学生工业设计大赛竞赛科研工作量奖励分配明细表!$B$4:$N$44,11,0)</f>
        <v>0</v>
      </c>
      <c r="M38" s="9">
        <f>VLOOKUP(B38,[1]全国大学生工业设计大赛竞赛科研工作量奖励分配明细表!$B$4:$N$44,12,0)</f>
        <v>0</v>
      </c>
      <c r="N38" s="9">
        <f>VLOOKUP(B38,[1]全国大学生工业设计大赛竞赛科研工作量奖励分配明细表!$B$4:$N$44,13,0)</f>
        <v>0</v>
      </c>
    </row>
    <row r="39" spans="1:14" ht="60" x14ac:dyDescent="0.15">
      <c r="A39" s="3">
        <v>40</v>
      </c>
      <c r="B39" s="7" t="s">
        <v>88</v>
      </c>
      <c r="C39" s="15" t="s">
        <v>139</v>
      </c>
      <c r="D39" s="8" t="s">
        <v>43</v>
      </c>
      <c r="E39" s="3" t="s">
        <v>102</v>
      </c>
      <c r="F39" s="8" t="s">
        <v>33</v>
      </c>
      <c r="G39" s="9">
        <f>VLOOKUP(B39,[1]全国大学生工业设计大赛竞赛科研工作量奖励分配明细表!$B$4:$N$44,6,0)</f>
        <v>0</v>
      </c>
      <c r="H39" s="3">
        <f>VLOOKUP(B39,[1]全国大学生工业设计大赛竞赛科研工作量奖励分配明细表!$B$4:$N$44,7,0)</f>
        <v>5</v>
      </c>
      <c r="I39" s="3">
        <f>VLOOKUP(B39,[1]全国大学生工业设计大赛竞赛科研工作量奖励分配明细表!$B$4:$N$44,8,0)</f>
        <v>0</v>
      </c>
      <c r="J39" s="3">
        <f>VLOOKUP(B39,[1]全国大学生工业设计大赛竞赛科研工作量奖励分配明细表!$B$4:$N$44,9,0)</f>
        <v>0</v>
      </c>
      <c r="K39" s="3">
        <f>VLOOKUP(B39,[1]全国大学生工业设计大赛竞赛科研工作量奖励分配明细表!$B$4:$N$44,10,0)</f>
        <v>0</v>
      </c>
      <c r="L39" s="3">
        <f>VLOOKUP(B39,[1]全国大学生工业设计大赛竞赛科研工作量奖励分配明细表!$B$4:$N$44,11,0)</f>
        <v>0</v>
      </c>
      <c r="M39" s="9">
        <f>VLOOKUP(B39,[1]全国大学生工业设计大赛竞赛科研工作量奖励分配明细表!$B$4:$N$44,12,0)</f>
        <v>0</v>
      </c>
      <c r="N39" s="9">
        <f>VLOOKUP(B39,[1]全国大学生工业设计大赛竞赛科研工作量奖励分配明细表!$B$4:$N$44,13,0)</f>
        <v>0</v>
      </c>
    </row>
  </sheetData>
  <autoFilter ref="A1:N1" xr:uid="{8740DC94-B14A-4205-BAE3-30BE25967D0C}">
    <sortState xmlns:xlrd2="http://schemas.microsoft.com/office/spreadsheetml/2017/richdata2" ref="A2:N39">
      <sortCondition ref="E1"/>
    </sortState>
  </autoFilter>
  <phoneticPr fontId="9" type="noConversion"/>
  <conditionalFormatting sqref="C2:D39">
    <cfRule type="containsText" dxfId="1" priority="1" operator="containsText" text=",">
      <formula>NOT(ISERROR(SEARCH(",",C2)))</formula>
    </cfRule>
    <cfRule type="containsText" dxfId="0" priority="2" operator="containsText" text="，">
      <formula>NOT(ISERROR(SEARCH("，",C2)))</formula>
    </cfRule>
  </conditionalFormatting>
  <dataValidations count="1">
    <dataValidation type="list" allowBlank="1" showInputMessage="1" showErrorMessage="1" sqref="E2:E13 E14:E39" xr:uid="{3DE46477-1A92-4877-B57E-487034551771}">
      <formula1>"国家级,省（区域）级,校级"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"/>
  <sheetViews>
    <sheetView workbookViewId="0">
      <selection activeCell="E26" sqref="E26"/>
    </sheetView>
  </sheetViews>
  <sheetFormatPr defaultColWidth="9" defaultRowHeight="13.5" x14ac:dyDescent="0.15"/>
  <cols>
    <col min="1" max="1" width="5.75" customWidth="1"/>
    <col min="2" max="2" width="25" customWidth="1"/>
    <col min="3" max="3" width="17" customWidth="1"/>
    <col min="4" max="6" width="11.25" customWidth="1"/>
    <col min="7" max="13" width="6.875" customWidth="1"/>
  </cols>
  <sheetData>
    <row r="1" spans="1:13" ht="18" customHeight="1" x14ac:dyDescent="0.15">
      <c r="A1" s="25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3" ht="29.1" customHeight="1" x14ac:dyDescent="0.15">
      <c r="A2" s="34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8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 spans="1:13" ht="18" customHeight="1" x14ac:dyDescent="0.15">
      <c r="A4" s="3">
        <v>1</v>
      </c>
      <c r="B4" s="4" t="s">
        <v>18</v>
      </c>
      <c r="C4" s="4" t="s">
        <v>19</v>
      </c>
      <c r="D4" s="4" t="s">
        <v>13</v>
      </c>
      <c r="E4" s="4" t="s">
        <v>20</v>
      </c>
      <c r="F4" s="4" t="s">
        <v>21</v>
      </c>
      <c r="G4" s="4"/>
      <c r="H4" s="4"/>
      <c r="I4" s="4"/>
      <c r="J4" s="4"/>
      <c r="K4" s="4"/>
      <c r="L4" s="4"/>
      <c r="M4" s="4">
        <v>19.5</v>
      </c>
    </row>
    <row r="5" spans="1:13" ht="18" customHeight="1" x14ac:dyDescent="0.15">
      <c r="A5" s="3">
        <v>2</v>
      </c>
      <c r="B5" s="4" t="s">
        <v>22</v>
      </c>
      <c r="C5" s="4" t="s">
        <v>23</v>
      </c>
      <c r="D5" s="4" t="s">
        <v>7</v>
      </c>
      <c r="E5" s="4" t="s">
        <v>20</v>
      </c>
      <c r="F5" s="4" t="s">
        <v>21</v>
      </c>
      <c r="G5" s="4">
        <v>15</v>
      </c>
      <c r="H5" s="4"/>
      <c r="I5" s="4"/>
      <c r="J5" s="4"/>
      <c r="K5" s="4"/>
      <c r="L5" s="4"/>
      <c r="M5" s="4"/>
    </row>
    <row r="6" spans="1:13" ht="18" customHeight="1" x14ac:dyDescent="0.15">
      <c r="A6" s="3">
        <v>3</v>
      </c>
      <c r="B6" s="4" t="s">
        <v>24</v>
      </c>
      <c r="C6" s="4" t="s">
        <v>25</v>
      </c>
      <c r="D6" s="4" t="s">
        <v>26</v>
      </c>
      <c r="E6" s="4" t="s">
        <v>20</v>
      </c>
      <c r="F6" s="4" t="s">
        <v>21</v>
      </c>
      <c r="G6" s="4"/>
      <c r="H6" s="4">
        <v>7.5</v>
      </c>
      <c r="I6" s="4">
        <v>7.5</v>
      </c>
      <c r="J6" s="4"/>
      <c r="K6" s="4"/>
      <c r="L6" s="4"/>
      <c r="M6" s="4"/>
    </row>
    <row r="7" spans="1:13" ht="18" customHeight="1" x14ac:dyDescent="0.15">
      <c r="A7" s="3">
        <v>4</v>
      </c>
      <c r="B7" s="4" t="s">
        <v>27</v>
      </c>
      <c r="C7" s="4" t="s">
        <v>28</v>
      </c>
      <c r="D7" s="4" t="s">
        <v>29</v>
      </c>
      <c r="E7" s="4" t="s">
        <v>20</v>
      </c>
      <c r="F7" s="4" t="s">
        <v>21</v>
      </c>
      <c r="G7" s="4"/>
      <c r="H7" s="4"/>
      <c r="I7" s="4">
        <v>7.5</v>
      </c>
      <c r="J7" s="4">
        <v>7.5</v>
      </c>
      <c r="K7" s="4"/>
      <c r="L7" s="4"/>
      <c r="M7" s="4"/>
    </row>
    <row r="8" spans="1:13" ht="18" customHeight="1" x14ac:dyDescent="0.15">
      <c r="A8" s="3">
        <v>5</v>
      </c>
      <c r="B8" s="4" t="s">
        <v>30</v>
      </c>
      <c r="C8" s="4" t="s">
        <v>31</v>
      </c>
      <c r="D8" s="4" t="s">
        <v>32</v>
      </c>
      <c r="E8" s="4" t="s">
        <v>20</v>
      </c>
      <c r="F8" s="4" t="s">
        <v>33</v>
      </c>
      <c r="G8" s="4"/>
      <c r="H8" s="4"/>
      <c r="I8" s="4"/>
      <c r="J8" s="4"/>
      <c r="K8" s="4">
        <v>6</v>
      </c>
      <c r="L8" s="4"/>
      <c r="M8" s="4">
        <v>7.8</v>
      </c>
    </row>
    <row r="9" spans="1:13" ht="18" customHeight="1" x14ac:dyDescent="0.15">
      <c r="A9" s="3">
        <v>6</v>
      </c>
      <c r="B9" s="4" t="s">
        <v>34</v>
      </c>
      <c r="C9" s="4" t="s">
        <v>35</v>
      </c>
      <c r="D9" s="4" t="s">
        <v>36</v>
      </c>
      <c r="E9" s="4" t="s">
        <v>20</v>
      </c>
      <c r="F9" s="4" t="s">
        <v>33</v>
      </c>
      <c r="G9" s="4"/>
      <c r="H9" s="4"/>
      <c r="I9" s="4"/>
      <c r="J9" s="4"/>
      <c r="K9" s="4"/>
      <c r="L9" s="4">
        <v>6</v>
      </c>
      <c r="M9" s="4">
        <v>7.8</v>
      </c>
    </row>
    <row r="10" spans="1:13" ht="18" customHeight="1" x14ac:dyDescent="0.15">
      <c r="A10" s="3">
        <v>7</v>
      </c>
      <c r="B10" s="4" t="s">
        <v>37</v>
      </c>
      <c r="C10" s="4" t="s">
        <v>38</v>
      </c>
      <c r="D10" s="4" t="s">
        <v>29</v>
      </c>
      <c r="E10" s="4" t="s">
        <v>20</v>
      </c>
      <c r="F10" s="4" t="s">
        <v>33</v>
      </c>
      <c r="G10" s="4"/>
      <c r="H10" s="4"/>
      <c r="I10" s="4">
        <v>7.5</v>
      </c>
      <c r="J10" s="4">
        <v>7.5</v>
      </c>
      <c r="K10" s="4"/>
      <c r="L10" s="4"/>
      <c r="M10" s="6"/>
    </row>
    <row r="11" spans="1:13" ht="18" customHeight="1" x14ac:dyDescent="0.15">
      <c r="A11" s="3">
        <v>8</v>
      </c>
      <c r="B11" s="4" t="s">
        <v>39</v>
      </c>
      <c r="C11" s="4" t="s">
        <v>40</v>
      </c>
      <c r="D11" s="4" t="s">
        <v>40</v>
      </c>
      <c r="E11" s="4" t="s">
        <v>40</v>
      </c>
      <c r="F11" s="4" t="s">
        <v>40</v>
      </c>
      <c r="G11" s="4"/>
      <c r="H11" s="4"/>
      <c r="I11" s="4"/>
      <c r="J11" s="4">
        <v>15</v>
      </c>
      <c r="K11" s="4"/>
      <c r="L11" s="4"/>
      <c r="M11" s="6"/>
    </row>
    <row r="12" spans="1:13" ht="21" customHeight="1" x14ac:dyDescent="0.15">
      <c r="A12" s="30" t="s">
        <v>14</v>
      </c>
      <c r="B12" s="31"/>
      <c r="C12" s="31"/>
      <c r="D12" s="31"/>
      <c r="E12" s="31"/>
      <c r="F12" s="32"/>
      <c r="G12" s="2">
        <f>SUM(G4:G11)</f>
        <v>15</v>
      </c>
      <c r="H12" s="2">
        <f t="shared" ref="H12:M12" si="0">SUM(H4:H11)</f>
        <v>7.5</v>
      </c>
      <c r="I12" s="2">
        <f t="shared" si="0"/>
        <v>22.5</v>
      </c>
      <c r="J12" s="2">
        <f t="shared" si="0"/>
        <v>30</v>
      </c>
      <c r="K12" s="2">
        <f t="shared" si="0"/>
        <v>6</v>
      </c>
      <c r="L12" s="2">
        <f t="shared" si="0"/>
        <v>6</v>
      </c>
      <c r="M12" s="2">
        <f t="shared" si="0"/>
        <v>35.1</v>
      </c>
    </row>
    <row r="13" spans="1:13" ht="21" customHeight="1" x14ac:dyDescent="0.15">
      <c r="A13" s="30" t="s">
        <v>15</v>
      </c>
      <c r="B13" s="31"/>
      <c r="C13" s="31"/>
      <c r="D13" s="31"/>
      <c r="E13" s="31"/>
      <c r="F13" s="32"/>
      <c r="G13" s="37">
        <f>SUM(G12:M12)</f>
        <v>122.1</v>
      </c>
      <c r="H13" s="37"/>
      <c r="I13" s="37"/>
      <c r="J13" s="37"/>
      <c r="K13" s="37"/>
      <c r="L13" s="37"/>
      <c r="M13" s="37"/>
    </row>
    <row r="14" spans="1:13" ht="18" customHeight="1" x14ac:dyDescent="0.15">
      <c r="A14" s="26" t="s">
        <v>41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</sheetData>
  <mergeCells count="6">
    <mergeCell ref="A14:M14"/>
    <mergeCell ref="A1:L1"/>
    <mergeCell ref="A2:M2"/>
    <mergeCell ref="A12:F12"/>
    <mergeCell ref="A13:F13"/>
    <mergeCell ref="G13:M13"/>
  </mergeCells>
  <phoneticPr fontId="9" type="noConversion"/>
  <dataValidations count="1">
    <dataValidation type="list" allowBlank="1" showInputMessage="1" showErrorMessage="1" sqref="E4:E10" xr:uid="{00000000-0002-0000-0200-000000000000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大工赛竞赛教学工作量奖励分配明细表</vt:lpstr>
      <vt:lpstr>大工赛竞赛科研工作量奖励分配明细表</vt:lpstr>
      <vt:lpstr>Sheet1</vt:lpstr>
      <vt:lpstr>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peichun ye</cp:lastModifiedBy>
  <cp:lastPrinted>2024-12-27T05:55:40Z</cp:lastPrinted>
  <dcterms:created xsi:type="dcterms:W3CDTF">2023-09-15T05:11:00Z</dcterms:created>
  <dcterms:modified xsi:type="dcterms:W3CDTF">2024-12-27T07:37:20Z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6B40A3A2BD7A456E9B08CE2C8683333C_11</vt:lpwstr>
  </property>
  <property fmtid="{D5CDD505-2E9C-101B-9397-08002B2CF9AE}" pid="3" name="KSOProductBuildVer">
    <vt:lpwstr>2052-12.1.0.18276</vt:lpwstr>
  </property>
</Properties>
</file>